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620"/>
  </bookViews>
  <sheets>
    <sheet name="Adelantos" sheetId="4" r:id="rId1"/>
    <sheet name="Gastos" sheetId="1" r:id="rId2"/>
    <sheet name="Hoja2" sheetId="2" r:id="rId3"/>
    <sheet name="Hoja3" sheetId="3" r:id="rId4"/>
  </sheets>
  <externalReferences>
    <externalReference r:id="rId5"/>
  </externalReferences>
  <definedNames>
    <definedName name="_xlnm.Print_Area" localSheetId="0">Adelantos!$A$1:$G$56</definedName>
    <definedName name="Coordinadors">Hoja2!$I$6:$I$9</definedName>
    <definedName name="Trasladistas">Hoja2!$C$6:$C$12</definedName>
    <definedName name="Trasladistes">[1]Hoja1!$D$6:$D$12</definedName>
  </definedNames>
  <calcPr calcId="125725"/>
</workbook>
</file>

<file path=xl/calcChain.xml><?xml version="1.0" encoding="utf-8"?>
<calcChain xmlns="http://schemas.openxmlformats.org/spreadsheetml/2006/main">
  <c r="H19" i="4"/>
  <c r="I11" i="3"/>
  <c r="I5"/>
  <c r="C10" i="1"/>
  <c r="M30"/>
  <c r="B10"/>
  <c r="B9" l="1"/>
  <c r="M4"/>
  <c r="B6"/>
  <c r="B5"/>
  <c r="F50" i="4"/>
  <c r="C48"/>
  <c r="E42"/>
  <c r="C42"/>
  <c r="D40"/>
  <c r="C36"/>
  <c r="G48"/>
  <c r="M17" i="1"/>
  <c r="M18"/>
  <c r="M19"/>
  <c r="M20"/>
  <c r="M21"/>
  <c r="M22"/>
  <c r="M23"/>
  <c r="M24"/>
  <c r="M25"/>
  <c r="M26"/>
  <c r="M27"/>
  <c r="L28"/>
  <c r="J28"/>
  <c r="I28"/>
  <c r="H28"/>
  <c r="G28"/>
  <c r="F28"/>
  <c r="M29" l="1"/>
  <c r="M31" s="1"/>
</calcChain>
</file>

<file path=xl/sharedStrings.xml><?xml version="1.0" encoding="utf-8"?>
<sst xmlns="http://schemas.openxmlformats.org/spreadsheetml/2006/main" count="82" uniqueCount="63">
  <si>
    <t>PERÍODE DE LA DESPESA:</t>
  </si>
  <si>
    <t xml:space="preserve">Des de </t>
  </si>
  <si>
    <t>Fins</t>
  </si>
  <si>
    <t>Moneda</t>
  </si>
  <si>
    <t>EURO</t>
  </si>
  <si>
    <t>INFORMACIÓ DEL TREBALLADOR</t>
  </si>
  <si>
    <t>VISA empresa</t>
  </si>
  <si>
    <t>Nom</t>
  </si>
  <si>
    <t>Sí</t>
  </si>
  <si>
    <t>Lloc</t>
  </si>
  <si>
    <t>No</t>
  </si>
  <si>
    <t>Data</t>
  </si>
  <si>
    <t>Descripció de la despesa</t>
  </si>
  <si>
    <t>Justificant</t>
  </si>
  <si>
    <t>Hotel</t>
  </si>
  <si>
    <t>Transport</t>
  </si>
  <si>
    <t>Aparcament</t>
  </si>
  <si>
    <t>Combustible</t>
  </si>
  <si>
    <t>Menjars</t>
  </si>
  <si>
    <t>Varis</t>
  </si>
  <si>
    <t>Total</t>
  </si>
  <si>
    <t>Persones</t>
  </si>
  <si>
    <t>Subtotal</t>
  </si>
  <si>
    <t>SIGNATURA TREBALLADOR</t>
  </si>
  <si>
    <t>Bestretes</t>
  </si>
  <si>
    <t>Total a liquidar</t>
  </si>
  <si>
    <t>APROVAT DIRECTOR D'ÀREA</t>
  </si>
  <si>
    <t>NOTES:</t>
  </si>
  <si>
    <t>ADMINISTRACIÓ / VERIFICAT:</t>
  </si>
  <si>
    <t>Trasllat objecte de la despesa:</t>
  </si>
  <si>
    <t>Contracte</t>
  </si>
  <si>
    <t>RESPONSABLE TRASLLATS</t>
  </si>
  <si>
    <t>Aquest resum ha de ser acompanyat pels corresponents justificants signats per el treballador</t>
  </si>
  <si>
    <t>Miguel Angel Jimenez Marquez</t>
  </si>
  <si>
    <t>Emilio Caballero Perez</t>
  </si>
  <si>
    <t>Sergio Millan Moliner</t>
  </si>
  <si>
    <t>Jorge Morales Regollos</t>
  </si>
  <si>
    <t>Rogelio Garcia</t>
  </si>
  <si>
    <t>Raul Olea Salas</t>
  </si>
  <si>
    <t>Enrique Cusso Ruiz</t>
  </si>
  <si>
    <t>la quantitat de euros:</t>
  </si>
  <si>
    <t>Doscientos euros…………………….</t>
  </si>
  <si>
    <t>en concepte de TRASLLAT a:</t>
  </si>
  <si>
    <t xml:space="preserve">Contracte </t>
  </si>
  <si>
    <t>Són Euros</t>
  </si>
  <si>
    <t xml:space="preserve">Barcelona, </t>
  </si>
  <si>
    <t>SERVEIS EXTERNS</t>
  </si>
  <si>
    <t>Rebut per:</t>
  </si>
  <si>
    <t>L'encarregat</t>
  </si>
  <si>
    <t>Signatura,</t>
  </si>
  <si>
    <t>Gerard Virgós</t>
  </si>
  <si>
    <t>Manel Perales</t>
  </si>
  <si>
    <t>Agus Sanchez</t>
  </si>
  <si>
    <t>Xavi Cayero</t>
  </si>
  <si>
    <t>Municipi</t>
  </si>
  <si>
    <t>Provincia</t>
  </si>
  <si>
    <t>INFORMACIO COORDINADOR</t>
  </si>
  <si>
    <r>
      <t xml:space="preserve">He rebut dels </t>
    </r>
    <r>
      <rPr>
        <b/>
        <sz val="10"/>
        <rFont val="Arial"/>
        <family val="2"/>
      </rPr>
      <t>NOMBRE DE LA EMPRESA</t>
    </r>
  </si>
  <si>
    <t>Coscoujela de Fantova</t>
  </si>
  <si>
    <t>Huesca</t>
  </si>
  <si>
    <t>NOMBRE DE LA EMPRESA -  Liquidació de despeses Trasllats</t>
  </si>
  <si>
    <t>albaran</t>
  </si>
  <si>
    <t>Albaran</t>
  </si>
</sst>
</file>

<file path=xl/styles.xml><?xml version="1.0" encoding="utf-8"?>
<styleSheet xmlns="http://schemas.openxmlformats.org/spreadsheetml/2006/main">
  <numFmts count="3">
    <numFmt numFmtId="164" formatCode="dd\-mm\-yy;@"/>
    <numFmt numFmtId="165" formatCode="#,##0_ ;[Red]\-#,##0\ "/>
    <numFmt numFmtId="166" formatCode="_-* #,##0.00\ [$€-1]_-;\-* #,##0.00\ [$€-1]_-;_-* &quot;-&quot;??\ [$€-1]_-"/>
  </numFmts>
  <fonts count="20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indexed="55"/>
      <name val="Tahoma"/>
      <family val="2"/>
    </font>
    <font>
      <b/>
      <sz val="9"/>
      <color indexed="12"/>
      <name val="Tahoma"/>
      <family val="2"/>
    </font>
    <font>
      <sz val="9"/>
      <color indexed="12"/>
      <name val="Tahoma"/>
      <family val="2"/>
    </font>
    <font>
      <sz val="10"/>
      <color indexed="12"/>
      <name val="Tahoma"/>
      <family val="2"/>
    </font>
    <font>
      <sz val="9"/>
      <name val="Tahoma"/>
      <family val="2"/>
    </font>
    <font>
      <b/>
      <sz val="9"/>
      <color indexed="9"/>
      <name val="Tahoma"/>
      <family val="2"/>
    </font>
    <font>
      <sz val="9"/>
      <color indexed="55"/>
      <name val="Tahoma"/>
      <family val="2"/>
    </font>
    <font>
      <b/>
      <sz val="9"/>
      <color indexed="23"/>
      <name val="Tahoma"/>
      <family val="2"/>
    </font>
    <font>
      <b/>
      <i/>
      <sz val="9"/>
      <color indexed="12"/>
      <name val="Tahoma"/>
      <family val="2"/>
    </font>
    <font>
      <b/>
      <sz val="13"/>
      <color indexed="18"/>
      <name val="Tahoma"/>
      <family val="2"/>
    </font>
    <font>
      <sz val="10"/>
      <color rgb="FF0000FF"/>
      <name val="Tahoma"/>
      <family val="2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/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thin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/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hair">
        <color indexed="12"/>
      </bottom>
      <diagonal/>
    </border>
    <border>
      <left/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 style="thin">
        <color indexed="12"/>
      </right>
      <top/>
      <bottom style="hair">
        <color indexed="12"/>
      </bottom>
      <diagonal/>
    </border>
    <border>
      <left style="thin">
        <color indexed="12"/>
      </left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/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3">
    <xf numFmtId="0" fontId="0" fillId="0" borderId="0"/>
    <xf numFmtId="0" fontId="14" fillId="0" borderId="0"/>
    <xf numFmtId="166" fontId="14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right"/>
    </xf>
    <xf numFmtId="0" fontId="1" fillId="2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</xf>
    <xf numFmtId="0" fontId="4" fillId="0" borderId="3" xfId="0" applyFont="1" applyBorder="1" applyAlignment="1" applyProtection="1">
      <alignment horizontal="center"/>
      <protection locked="0"/>
    </xf>
    <xf numFmtId="14" fontId="2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Protection="1"/>
    <xf numFmtId="0" fontId="7" fillId="3" borderId="5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40" fontId="6" fillId="0" borderId="18" xfId="0" applyNumberFormat="1" applyFont="1" applyFill="1" applyBorder="1" applyAlignment="1" applyProtection="1">
      <alignment horizontal="right"/>
      <protection locked="0"/>
    </xf>
    <xf numFmtId="0" fontId="8" fillId="4" borderId="21" xfId="0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3" fillId="0" borderId="2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9" fillId="0" borderId="0" xfId="0" applyFont="1" applyAlignment="1" applyProtection="1">
      <alignment horizontal="right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0" fontId="4" fillId="0" borderId="23" xfId="0" applyFont="1" applyBorder="1" applyAlignment="1" applyProtection="1">
      <alignment horizontal="left"/>
    </xf>
    <xf numFmtId="0" fontId="4" fillId="0" borderId="24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4" fillId="0" borderId="1" xfId="0" applyFont="1" applyBorder="1" applyProtection="1"/>
    <xf numFmtId="0" fontId="5" fillId="0" borderId="1" xfId="0" applyFont="1" applyBorder="1" applyProtection="1"/>
    <xf numFmtId="0" fontId="3" fillId="0" borderId="25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5" fillId="0" borderId="26" xfId="0" applyFont="1" applyBorder="1" applyAlignment="1" applyProtection="1"/>
    <xf numFmtId="0" fontId="4" fillId="0" borderId="27" xfId="0" applyFont="1" applyBorder="1" applyAlignment="1" applyProtection="1">
      <alignment horizontal="left"/>
    </xf>
    <xf numFmtId="0" fontId="4" fillId="0" borderId="28" xfId="0" applyFont="1" applyBorder="1" applyAlignment="1" applyProtection="1">
      <alignment horizontal="left"/>
    </xf>
    <xf numFmtId="0" fontId="4" fillId="0" borderId="29" xfId="0" applyFont="1" applyBorder="1" applyAlignment="1" applyProtection="1">
      <alignment horizontal="left"/>
      <protection locked="0"/>
    </xf>
    <xf numFmtId="0" fontId="4" fillId="0" borderId="30" xfId="0" applyFont="1" applyBorder="1" applyAlignment="1" applyProtection="1">
      <alignment horizontal="left"/>
      <protection locked="0"/>
    </xf>
    <xf numFmtId="164" fontId="6" fillId="0" borderId="13" xfId="0" applyNumberFormat="1" applyFont="1" applyFill="1" applyBorder="1" applyAlignment="1" applyProtection="1">
      <alignment horizontal="center" wrapText="1"/>
      <protection locked="0"/>
    </xf>
    <xf numFmtId="0" fontId="6" fillId="0" borderId="14" xfId="0" applyFont="1" applyFill="1" applyBorder="1" applyAlignment="1" applyProtection="1">
      <alignment wrapText="1"/>
      <protection locked="0"/>
    </xf>
    <xf numFmtId="0" fontId="6" fillId="0" borderId="15" xfId="0" applyFont="1" applyFill="1" applyBorder="1" applyAlignment="1" applyProtection="1">
      <alignment horizontal="center" wrapText="1"/>
      <protection locked="0"/>
    </xf>
    <xf numFmtId="0" fontId="6" fillId="0" borderId="15" xfId="0" applyFont="1" applyFill="1" applyBorder="1" applyAlignment="1" applyProtection="1">
      <alignment wrapText="1"/>
      <protection locked="0"/>
    </xf>
    <xf numFmtId="40" fontId="6" fillId="0" borderId="15" xfId="0" applyNumberFormat="1" applyFont="1" applyFill="1" applyBorder="1" applyAlignment="1" applyProtection="1">
      <alignment horizontal="right"/>
      <protection locked="0"/>
    </xf>
    <xf numFmtId="165" fontId="6" fillId="0" borderId="15" xfId="0" applyNumberFormat="1" applyFont="1" applyFill="1" applyBorder="1" applyAlignment="1" applyProtection="1">
      <alignment horizontal="right"/>
      <protection locked="0"/>
    </xf>
    <xf numFmtId="164" fontId="6" fillId="0" borderId="17" xfId="0" applyNumberFormat="1" applyFont="1" applyFill="1" applyBorder="1" applyAlignment="1" applyProtection="1">
      <alignment horizontal="center" wrapText="1"/>
      <protection locked="0"/>
    </xf>
    <xf numFmtId="0" fontId="6" fillId="0" borderId="18" xfId="0" applyFont="1" applyFill="1" applyBorder="1" applyAlignment="1" applyProtection="1">
      <alignment horizontal="center" wrapText="1"/>
      <protection locked="0"/>
    </xf>
    <xf numFmtId="0" fontId="6" fillId="0" borderId="18" xfId="0" applyFont="1" applyFill="1" applyBorder="1" applyAlignment="1" applyProtection="1">
      <alignment wrapText="1"/>
      <protection locked="0"/>
    </xf>
    <xf numFmtId="165" fontId="6" fillId="0" borderId="18" xfId="0" applyNumberFormat="1" applyFont="1" applyFill="1" applyBorder="1" applyAlignment="1" applyProtection="1">
      <alignment horizontal="right"/>
      <protection locked="0"/>
    </xf>
    <xf numFmtId="0" fontId="6" fillId="0" borderId="19" xfId="0" applyFont="1" applyFill="1" applyBorder="1" applyAlignment="1" applyProtection="1">
      <alignment wrapText="1"/>
      <protection locked="0"/>
    </xf>
    <xf numFmtId="164" fontId="6" fillId="0" borderId="9" xfId="0" applyNumberFormat="1" applyFont="1" applyFill="1" applyBorder="1" applyAlignment="1" applyProtection="1">
      <alignment horizontal="center" wrapText="1"/>
      <protection locked="0"/>
    </xf>
    <xf numFmtId="0" fontId="6" fillId="0" borderId="10" xfId="0" applyFont="1" applyFill="1" applyBorder="1" applyAlignment="1" applyProtection="1">
      <alignment wrapText="1"/>
      <protection locked="0"/>
    </xf>
    <xf numFmtId="0" fontId="6" fillId="0" borderId="11" xfId="0" applyFont="1" applyFill="1" applyBorder="1" applyAlignment="1" applyProtection="1">
      <alignment horizontal="center" wrapText="1"/>
      <protection locked="0"/>
    </xf>
    <xf numFmtId="0" fontId="6" fillId="0" borderId="11" xfId="0" applyFont="1" applyFill="1" applyBorder="1" applyAlignment="1" applyProtection="1">
      <alignment wrapText="1"/>
      <protection locked="0"/>
    </xf>
    <xf numFmtId="40" fontId="6" fillId="0" borderId="11" xfId="0" applyNumberFormat="1" applyFont="1" applyFill="1" applyBorder="1" applyAlignment="1" applyProtection="1">
      <alignment horizontal="right"/>
      <protection locked="0"/>
    </xf>
    <xf numFmtId="165" fontId="6" fillId="0" borderId="11" xfId="0" applyNumberFormat="1" applyFont="1" applyFill="1" applyBorder="1" applyAlignment="1" applyProtection="1">
      <alignment horizontal="right"/>
      <protection locked="0"/>
    </xf>
    <xf numFmtId="0" fontId="3" fillId="0" borderId="27" xfId="0" applyFont="1" applyBorder="1" applyAlignment="1" applyProtection="1">
      <alignment horizontal="left"/>
    </xf>
    <xf numFmtId="0" fontId="5" fillId="0" borderId="28" xfId="0" applyFont="1" applyBorder="1" applyAlignment="1" applyProtection="1"/>
    <xf numFmtId="0" fontId="12" fillId="0" borderId="0" xfId="0" applyFont="1" applyProtection="1"/>
    <xf numFmtId="0" fontId="13" fillId="0" borderId="0" xfId="0" applyFont="1"/>
    <xf numFmtId="0" fontId="1" fillId="0" borderId="0" xfId="0" applyFont="1" applyFill="1" applyProtection="1"/>
    <xf numFmtId="164" fontId="4" fillId="5" borderId="1" xfId="0" applyNumberFormat="1" applyFont="1" applyFill="1" applyBorder="1" applyAlignment="1" applyProtection="1">
      <alignment horizontal="center"/>
    </xf>
    <xf numFmtId="164" fontId="4" fillId="5" borderId="2" xfId="0" applyNumberFormat="1" applyFont="1" applyFill="1" applyBorder="1" applyAlignment="1" applyProtection="1">
      <alignment horizontal="center"/>
    </xf>
    <xf numFmtId="40" fontId="6" fillId="5" borderId="16" xfId="0" applyNumberFormat="1" applyFont="1" applyFill="1" applyBorder="1" applyAlignment="1" applyProtection="1">
      <alignment horizontal="right"/>
    </xf>
    <xf numFmtId="40" fontId="6" fillId="5" borderId="20" xfId="0" applyNumberFormat="1" applyFont="1" applyFill="1" applyBorder="1" applyAlignment="1" applyProtection="1">
      <alignment horizontal="right"/>
    </xf>
    <xf numFmtId="165" fontId="6" fillId="5" borderId="20" xfId="0" applyNumberFormat="1" applyFont="1" applyFill="1" applyBorder="1" applyAlignment="1" applyProtection="1">
      <alignment horizontal="right"/>
    </xf>
    <xf numFmtId="40" fontId="6" fillId="5" borderId="5" xfId="0" applyNumberFormat="1" applyFont="1" applyFill="1" applyBorder="1" applyAlignment="1" applyProtection="1">
      <alignment horizontal="right"/>
    </xf>
    <xf numFmtId="40" fontId="6" fillId="5" borderId="9" xfId="0" applyNumberFormat="1" applyFont="1" applyFill="1" applyBorder="1" applyAlignment="1" applyProtection="1">
      <alignment horizontal="right"/>
    </xf>
    <xf numFmtId="40" fontId="6" fillId="0" borderId="17" xfId="0" applyNumberFormat="1" applyFont="1" applyFill="1" applyBorder="1" applyAlignment="1" applyProtection="1">
      <alignment horizontal="right"/>
      <protection locked="0"/>
    </xf>
    <xf numFmtId="0" fontId="14" fillId="0" borderId="0" xfId="1"/>
    <xf numFmtId="0" fontId="16" fillId="0" borderId="0" xfId="1" applyFont="1" applyBorder="1" applyAlignment="1">
      <alignment horizontal="left"/>
    </xf>
    <xf numFmtId="0" fontId="14" fillId="0" borderId="0" xfId="1" applyBorder="1"/>
    <xf numFmtId="0" fontId="16" fillId="0" borderId="32" xfId="1" applyFont="1" applyBorder="1" applyAlignment="1">
      <alignment horizontal="left"/>
    </xf>
    <xf numFmtId="0" fontId="14" fillId="0" borderId="32" xfId="1" applyBorder="1" applyAlignment="1">
      <alignment horizontal="center"/>
    </xf>
    <xf numFmtId="0" fontId="16" fillId="0" borderId="32" xfId="1" applyFont="1" applyBorder="1" applyAlignment="1"/>
    <xf numFmtId="0" fontId="16" fillId="0" borderId="32" xfId="1" applyFont="1" applyBorder="1" applyAlignment="1">
      <alignment horizontal="center"/>
    </xf>
    <xf numFmtId="0" fontId="16" fillId="0" borderId="33" xfId="1" applyFont="1" applyBorder="1" applyAlignment="1"/>
    <xf numFmtId="22" fontId="14" fillId="0" borderId="0" xfId="1" applyNumberFormat="1"/>
    <xf numFmtId="166" fontId="15" fillId="0" borderId="31" xfId="2" applyFont="1" applyBorder="1"/>
    <xf numFmtId="0" fontId="17" fillId="0" borderId="0" xfId="1" applyFont="1" applyAlignment="1">
      <alignment horizontal="right"/>
    </xf>
    <xf numFmtId="14" fontId="15" fillId="0" borderId="0" xfId="1" applyNumberFormat="1" applyFont="1" applyBorder="1" applyAlignment="1">
      <alignment horizontal="left"/>
    </xf>
    <xf numFmtId="0" fontId="18" fillId="0" borderId="0" xfId="2" applyNumberFormat="1" applyFont="1" applyBorder="1" applyAlignment="1"/>
    <xf numFmtId="14" fontId="17" fillId="0" borderId="0" xfId="1" applyNumberFormat="1" applyFont="1" applyAlignment="1">
      <alignment horizontal="left"/>
    </xf>
    <xf numFmtId="14" fontId="15" fillId="0" borderId="0" xfId="1" applyNumberFormat="1" applyFont="1" applyAlignment="1">
      <alignment horizontal="right"/>
    </xf>
    <xf numFmtId="0" fontId="14" fillId="0" borderId="0" xfId="1" applyBorder="1" applyAlignment="1" applyProtection="1">
      <alignment horizontal="center"/>
    </xf>
    <xf numFmtId="0" fontId="14" fillId="0" borderId="34" xfId="1" applyBorder="1"/>
    <xf numFmtId="0" fontId="14" fillId="0" borderId="0" xfId="1" applyBorder="1" applyAlignment="1">
      <alignment horizontal="center"/>
    </xf>
    <xf numFmtId="0" fontId="16" fillId="0" borderId="0" xfId="1" applyFont="1" applyBorder="1" applyAlignment="1"/>
    <xf numFmtId="0" fontId="16" fillId="0" borderId="0" xfId="1" applyFont="1" applyBorder="1" applyAlignment="1">
      <alignment horizontal="center"/>
    </xf>
    <xf numFmtId="0" fontId="4" fillId="0" borderId="4" xfId="0" applyFont="1" applyBorder="1" applyAlignment="1" applyProtection="1">
      <alignment horizontal="left"/>
    </xf>
    <xf numFmtId="14" fontId="4" fillId="0" borderId="0" xfId="0" applyNumberFormat="1" applyFont="1" applyProtection="1"/>
    <xf numFmtId="14" fontId="4" fillId="0" borderId="1" xfId="0" applyNumberFormat="1" applyFont="1" applyBorder="1" applyAlignment="1" applyProtection="1">
      <alignment horizontal="left"/>
    </xf>
    <xf numFmtId="0" fontId="16" fillId="0" borderId="0" xfId="1" applyFont="1" applyBorder="1" applyAlignment="1">
      <alignment horizontal="left"/>
    </xf>
    <xf numFmtId="0" fontId="16" fillId="0" borderId="31" xfId="1" applyFont="1" applyBorder="1" applyAlignment="1">
      <alignment horizontal="left"/>
    </xf>
    <xf numFmtId="0" fontId="16" fillId="0" borderId="31" xfId="1" applyFont="1" applyBorder="1" applyAlignment="1">
      <alignment horizontal="center"/>
    </xf>
    <xf numFmtId="0" fontId="16" fillId="0" borderId="35" xfId="1" applyFont="1" applyBorder="1" applyAlignment="1">
      <alignment horizontal="left"/>
    </xf>
    <xf numFmtId="0" fontId="16" fillId="0" borderId="35" xfId="1" applyFont="1" applyBorder="1" applyAlignment="1">
      <alignment horizontal="center"/>
    </xf>
    <xf numFmtId="0" fontId="16" fillId="0" borderId="31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0" fontId="14" fillId="0" borderId="0" xfId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14" fillId="0" borderId="0" xfId="1" applyAlignment="1">
      <alignment horizontal="center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center"/>
    </xf>
    <xf numFmtId="0" fontId="19" fillId="0" borderId="31" xfId="1" applyFont="1" applyBorder="1" applyAlignment="1">
      <alignment horizontal="left"/>
    </xf>
    <xf numFmtId="0" fontId="18" fillId="0" borderId="0" xfId="1" applyFont="1" applyBorder="1" applyAlignment="1">
      <alignment horizontal="center"/>
    </xf>
    <xf numFmtId="0" fontId="14" fillId="0" borderId="0" xfId="1" applyBorder="1" applyAlignment="1">
      <alignment horizontal="right"/>
    </xf>
    <xf numFmtId="0" fontId="16" fillId="0" borderId="31" xfId="1" applyFont="1" applyBorder="1" applyAlignment="1">
      <alignment horizontal="left"/>
    </xf>
    <xf numFmtId="0" fontId="16" fillId="0" borderId="31" xfId="1" applyFont="1" applyBorder="1" applyAlignment="1">
      <alignment horizontal="center"/>
    </xf>
    <xf numFmtId="0" fontId="14" fillId="0" borderId="0" xfId="1" applyAlignment="1">
      <alignment horizontal="right"/>
    </xf>
    <xf numFmtId="14" fontId="19" fillId="0" borderId="31" xfId="1" applyNumberFormat="1" applyFont="1" applyBorder="1" applyAlignment="1">
      <alignment horizontal="left"/>
    </xf>
    <xf numFmtId="0" fontId="18" fillId="0" borderId="0" xfId="1" applyFont="1" applyAlignment="1">
      <alignment horizontal="center"/>
    </xf>
    <xf numFmtId="0" fontId="11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  <protection locked="0"/>
    </xf>
    <xf numFmtId="0" fontId="7" fillId="3" borderId="7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/>
    </xf>
    <xf numFmtId="0" fontId="4" fillId="0" borderId="4" xfId="0" applyFont="1" applyBorder="1" applyAlignment="1" applyProtection="1">
      <alignment horizontal="left"/>
      <protection locked="0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704850</xdr:colOff>
      <xdr:row>0</xdr:row>
      <xdr:rowOff>1</xdr:rowOff>
    </xdr:from>
    <xdr:to>
      <xdr:col>12</xdr:col>
      <xdr:colOff>590550</xdr:colOff>
      <xdr:row>2</xdr:row>
      <xdr:rowOff>72391</xdr:rowOff>
    </xdr:to>
    <xdr:pic>
      <xdr:nvPicPr>
        <xdr:cNvPr id="2" name="Picture 1" descr="Àrea administraci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01225" y="1"/>
          <a:ext cx="647700" cy="453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ves/Adelantos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uros"/>
      <sheetName val="Ptas"/>
      <sheetName val="Hoja1"/>
    </sheetNames>
    <sheetDataSet>
      <sheetData sheetId="0" refreshError="1"/>
      <sheetData sheetId="1" refreshError="1"/>
      <sheetData sheetId="2">
        <row r="6">
          <cell r="D6" t="str">
            <v>Miguel Angel Jimenez Marquez</v>
          </cell>
        </row>
        <row r="7">
          <cell r="D7" t="str">
            <v>Emilio Caballero Perez</v>
          </cell>
        </row>
        <row r="8">
          <cell r="D8" t="str">
            <v>Sergio Millan Moliner</v>
          </cell>
        </row>
        <row r="9">
          <cell r="D9" t="str">
            <v>Jorge Morales Regollos</v>
          </cell>
        </row>
        <row r="10">
          <cell r="D10" t="str">
            <v>Rogelio Garcia</v>
          </cell>
        </row>
        <row r="11">
          <cell r="D11" t="str">
            <v>Raul Olea Salas</v>
          </cell>
        </row>
        <row r="12">
          <cell r="D12" t="str">
            <v>Enrique Cusso Ruiz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69"/>
  <sheetViews>
    <sheetView showGridLines="0" showZeros="0" tabSelected="1" zoomScaleNormal="100" workbookViewId="0">
      <selection activeCell="F19" sqref="F19:G19"/>
    </sheetView>
  </sheetViews>
  <sheetFormatPr baseColWidth="10" defaultRowHeight="12.75"/>
  <cols>
    <col min="1" max="1" width="11.42578125" style="76"/>
    <col min="2" max="2" width="14.42578125" style="76" customWidth="1"/>
    <col min="3" max="3" width="14" style="76" customWidth="1"/>
    <col min="4" max="6" width="11.42578125" style="76"/>
    <col min="7" max="7" width="14.28515625" style="76" bestFit="1" customWidth="1"/>
    <col min="8" max="12" width="11.42578125" style="76"/>
    <col min="13" max="13" width="14.28515625" style="76" bestFit="1" customWidth="1"/>
    <col min="14" max="257" width="11.42578125" style="76"/>
    <col min="258" max="258" width="14.42578125" style="76" customWidth="1"/>
    <col min="259" max="259" width="14" style="76" customWidth="1"/>
    <col min="260" max="262" width="11.42578125" style="76"/>
    <col min="263" max="263" width="14.28515625" style="76" bestFit="1" customWidth="1"/>
    <col min="264" max="268" width="11.42578125" style="76"/>
    <col min="269" max="269" width="14.28515625" style="76" bestFit="1" customWidth="1"/>
    <col min="270" max="513" width="11.42578125" style="76"/>
    <col min="514" max="514" width="14.42578125" style="76" customWidth="1"/>
    <col min="515" max="515" width="14" style="76" customWidth="1"/>
    <col min="516" max="518" width="11.42578125" style="76"/>
    <col min="519" max="519" width="14.28515625" style="76" bestFit="1" customWidth="1"/>
    <col min="520" max="524" width="11.42578125" style="76"/>
    <col min="525" max="525" width="14.28515625" style="76" bestFit="1" customWidth="1"/>
    <col min="526" max="769" width="11.42578125" style="76"/>
    <col min="770" max="770" width="14.42578125" style="76" customWidth="1"/>
    <col min="771" max="771" width="14" style="76" customWidth="1"/>
    <col min="772" max="774" width="11.42578125" style="76"/>
    <col min="775" max="775" width="14.28515625" style="76" bestFit="1" customWidth="1"/>
    <col min="776" max="780" width="11.42578125" style="76"/>
    <col min="781" max="781" width="14.28515625" style="76" bestFit="1" customWidth="1"/>
    <col min="782" max="1025" width="11.42578125" style="76"/>
    <col min="1026" max="1026" width="14.42578125" style="76" customWidth="1"/>
    <col min="1027" max="1027" width="14" style="76" customWidth="1"/>
    <col min="1028" max="1030" width="11.42578125" style="76"/>
    <col min="1031" max="1031" width="14.28515625" style="76" bestFit="1" customWidth="1"/>
    <col min="1032" max="1036" width="11.42578125" style="76"/>
    <col min="1037" max="1037" width="14.28515625" style="76" bestFit="1" customWidth="1"/>
    <col min="1038" max="1281" width="11.42578125" style="76"/>
    <col min="1282" max="1282" width="14.42578125" style="76" customWidth="1"/>
    <col min="1283" max="1283" width="14" style="76" customWidth="1"/>
    <col min="1284" max="1286" width="11.42578125" style="76"/>
    <col min="1287" max="1287" width="14.28515625" style="76" bestFit="1" customWidth="1"/>
    <col min="1288" max="1292" width="11.42578125" style="76"/>
    <col min="1293" max="1293" width="14.28515625" style="76" bestFit="1" customWidth="1"/>
    <col min="1294" max="1537" width="11.42578125" style="76"/>
    <col min="1538" max="1538" width="14.42578125" style="76" customWidth="1"/>
    <col min="1539" max="1539" width="14" style="76" customWidth="1"/>
    <col min="1540" max="1542" width="11.42578125" style="76"/>
    <col min="1543" max="1543" width="14.28515625" style="76" bestFit="1" customWidth="1"/>
    <col min="1544" max="1548" width="11.42578125" style="76"/>
    <col min="1549" max="1549" width="14.28515625" style="76" bestFit="1" customWidth="1"/>
    <col min="1550" max="1793" width="11.42578125" style="76"/>
    <col min="1794" max="1794" width="14.42578125" style="76" customWidth="1"/>
    <col min="1795" max="1795" width="14" style="76" customWidth="1"/>
    <col min="1796" max="1798" width="11.42578125" style="76"/>
    <col min="1799" max="1799" width="14.28515625" style="76" bestFit="1" customWidth="1"/>
    <col min="1800" max="1804" width="11.42578125" style="76"/>
    <col min="1805" max="1805" width="14.28515625" style="76" bestFit="1" customWidth="1"/>
    <col min="1806" max="2049" width="11.42578125" style="76"/>
    <col min="2050" max="2050" width="14.42578125" style="76" customWidth="1"/>
    <col min="2051" max="2051" width="14" style="76" customWidth="1"/>
    <col min="2052" max="2054" width="11.42578125" style="76"/>
    <col min="2055" max="2055" width="14.28515625" style="76" bestFit="1" customWidth="1"/>
    <col min="2056" max="2060" width="11.42578125" style="76"/>
    <col min="2061" max="2061" width="14.28515625" style="76" bestFit="1" customWidth="1"/>
    <col min="2062" max="2305" width="11.42578125" style="76"/>
    <col min="2306" max="2306" width="14.42578125" style="76" customWidth="1"/>
    <col min="2307" max="2307" width="14" style="76" customWidth="1"/>
    <col min="2308" max="2310" width="11.42578125" style="76"/>
    <col min="2311" max="2311" width="14.28515625" style="76" bestFit="1" customWidth="1"/>
    <col min="2312" max="2316" width="11.42578125" style="76"/>
    <col min="2317" max="2317" width="14.28515625" style="76" bestFit="1" customWidth="1"/>
    <col min="2318" max="2561" width="11.42578125" style="76"/>
    <col min="2562" max="2562" width="14.42578125" style="76" customWidth="1"/>
    <col min="2563" max="2563" width="14" style="76" customWidth="1"/>
    <col min="2564" max="2566" width="11.42578125" style="76"/>
    <col min="2567" max="2567" width="14.28515625" style="76" bestFit="1" customWidth="1"/>
    <col min="2568" max="2572" width="11.42578125" style="76"/>
    <col min="2573" max="2573" width="14.28515625" style="76" bestFit="1" customWidth="1"/>
    <col min="2574" max="2817" width="11.42578125" style="76"/>
    <col min="2818" max="2818" width="14.42578125" style="76" customWidth="1"/>
    <col min="2819" max="2819" width="14" style="76" customWidth="1"/>
    <col min="2820" max="2822" width="11.42578125" style="76"/>
    <col min="2823" max="2823" width="14.28515625" style="76" bestFit="1" customWidth="1"/>
    <col min="2824" max="2828" width="11.42578125" style="76"/>
    <col min="2829" max="2829" width="14.28515625" style="76" bestFit="1" customWidth="1"/>
    <col min="2830" max="3073" width="11.42578125" style="76"/>
    <col min="3074" max="3074" width="14.42578125" style="76" customWidth="1"/>
    <col min="3075" max="3075" width="14" style="76" customWidth="1"/>
    <col min="3076" max="3078" width="11.42578125" style="76"/>
    <col min="3079" max="3079" width="14.28515625" style="76" bestFit="1" customWidth="1"/>
    <col min="3080" max="3084" width="11.42578125" style="76"/>
    <col min="3085" max="3085" width="14.28515625" style="76" bestFit="1" customWidth="1"/>
    <col min="3086" max="3329" width="11.42578125" style="76"/>
    <col min="3330" max="3330" width="14.42578125" style="76" customWidth="1"/>
    <col min="3331" max="3331" width="14" style="76" customWidth="1"/>
    <col min="3332" max="3334" width="11.42578125" style="76"/>
    <col min="3335" max="3335" width="14.28515625" style="76" bestFit="1" customWidth="1"/>
    <col min="3336" max="3340" width="11.42578125" style="76"/>
    <col min="3341" max="3341" width="14.28515625" style="76" bestFit="1" customWidth="1"/>
    <col min="3342" max="3585" width="11.42578125" style="76"/>
    <col min="3586" max="3586" width="14.42578125" style="76" customWidth="1"/>
    <col min="3587" max="3587" width="14" style="76" customWidth="1"/>
    <col min="3588" max="3590" width="11.42578125" style="76"/>
    <col min="3591" max="3591" width="14.28515625" style="76" bestFit="1" customWidth="1"/>
    <col min="3592" max="3596" width="11.42578125" style="76"/>
    <col min="3597" max="3597" width="14.28515625" style="76" bestFit="1" customWidth="1"/>
    <col min="3598" max="3841" width="11.42578125" style="76"/>
    <col min="3842" max="3842" width="14.42578125" style="76" customWidth="1"/>
    <col min="3843" max="3843" width="14" style="76" customWidth="1"/>
    <col min="3844" max="3846" width="11.42578125" style="76"/>
    <col min="3847" max="3847" width="14.28515625" style="76" bestFit="1" customWidth="1"/>
    <col min="3848" max="3852" width="11.42578125" style="76"/>
    <col min="3853" max="3853" width="14.28515625" style="76" bestFit="1" customWidth="1"/>
    <col min="3854" max="4097" width="11.42578125" style="76"/>
    <col min="4098" max="4098" width="14.42578125" style="76" customWidth="1"/>
    <col min="4099" max="4099" width="14" style="76" customWidth="1"/>
    <col min="4100" max="4102" width="11.42578125" style="76"/>
    <col min="4103" max="4103" width="14.28515625" style="76" bestFit="1" customWidth="1"/>
    <col min="4104" max="4108" width="11.42578125" style="76"/>
    <col min="4109" max="4109" width="14.28515625" style="76" bestFit="1" customWidth="1"/>
    <col min="4110" max="4353" width="11.42578125" style="76"/>
    <col min="4354" max="4354" width="14.42578125" style="76" customWidth="1"/>
    <col min="4355" max="4355" width="14" style="76" customWidth="1"/>
    <col min="4356" max="4358" width="11.42578125" style="76"/>
    <col min="4359" max="4359" width="14.28515625" style="76" bestFit="1" customWidth="1"/>
    <col min="4360" max="4364" width="11.42578125" style="76"/>
    <col min="4365" max="4365" width="14.28515625" style="76" bestFit="1" customWidth="1"/>
    <col min="4366" max="4609" width="11.42578125" style="76"/>
    <col min="4610" max="4610" width="14.42578125" style="76" customWidth="1"/>
    <col min="4611" max="4611" width="14" style="76" customWidth="1"/>
    <col min="4612" max="4614" width="11.42578125" style="76"/>
    <col min="4615" max="4615" width="14.28515625" style="76" bestFit="1" customWidth="1"/>
    <col min="4616" max="4620" width="11.42578125" style="76"/>
    <col min="4621" max="4621" width="14.28515625" style="76" bestFit="1" customWidth="1"/>
    <col min="4622" max="4865" width="11.42578125" style="76"/>
    <col min="4866" max="4866" width="14.42578125" style="76" customWidth="1"/>
    <col min="4867" max="4867" width="14" style="76" customWidth="1"/>
    <col min="4868" max="4870" width="11.42578125" style="76"/>
    <col min="4871" max="4871" width="14.28515625" style="76" bestFit="1" customWidth="1"/>
    <col min="4872" max="4876" width="11.42578125" style="76"/>
    <col min="4877" max="4877" width="14.28515625" style="76" bestFit="1" customWidth="1"/>
    <col min="4878" max="5121" width="11.42578125" style="76"/>
    <col min="5122" max="5122" width="14.42578125" style="76" customWidth="1"/>
    <col min="5123" max="5123" width="14" style="76" customWidth="1"/>
    <col min="5124" max="5126" width="11.42578125" style="76"/>
    <col min="5127" max="5127" width="14.28515625" style="76" bestFit="1" customWidth="1"/>
    <col min="5128" max="5132" width="11.42578125" style="76"/>
    <col min="5133" max="5133" width="14.28515625" style="76" bestFit="1" customWidth="1"/>
    <col min="5134" max="5377" width="11.42578125" style="76"/>
    <col min="5378" max="5378" width="14.42578125" style="76" customWidth="1"/>
    <col min="5379" max="5379" width="14" style="76" customWidth="1"/>
    <col min="5380" max="5382" width="11.42578125" style="76"/>
    <col min="5383" max="5383" width="14.28515625" style="76" bestFit="1" customWidth="1"/>
    <col min="5384" max="5388" width="11.42578125" style="76"/>
    <col min="5389" max="5389" width="14.28515625" style="76" bestFit="1" customWidth="1"/>
    <col min="5390" max="5633" width="11.42578125" style="76"/>
    <col min="5634" max="5634" width="14.42578125" style="76" customWidth="1"/>
    <col min="5635" max="5635" width="14" style="76" customWidth="1"/>
    <col min="5636" max="5638" width="11.42578125" style="76"/>
    <col min="5639" max="5639" width="14.28515625" style="76" bestFit="1" customWidth="1"/>
    <col min="5640" max="5644" width="11.42578125" style="76"/>
    <col min="5645" max="5645" width="14.28515625" style="76" bestFit="1" customWidth="1"/>
    <col min="5646" max="5889" width="11.42578125" style="76"/>
    <col min="5890" max="5890" width="14.42578125" style="76" customWidth="1"/>
    <col min="5891" max="5891" width="14" style="76" customWidth="1"/>
    <col min="5892" max="5894" width="11.42578125" style="76"/>
    <col min="5895" max="5895" width="14.28515625" style="76" bestFit="1" customWidth="1"/>
    <col min="5896" max="5900" width="11.42578125" style="76"/>
    <col min="5901" max="5901" width="14.28515625" style="76" bestFit="1" customWidth="1"/>
    <col min="5902" max="6145" width="11.42578125" style="76"/>
    <col min="6146" max="6146" width="14.42578125" style="76" customWidth="1"/>
    <col min="6147" max="6147" width="14" style="76" customWidth="1"/>
    <col min="6148" max="6150" width="11.42578125" style="76"/>
    <col min="6151" max="6151" width="14.28515625" style="76" bestFit="1" customWidth="1"/>
    <col min="6152" max="6156" width="11.42578125" style="76"/>
    <col min="6157" max="6157" width="14.28515625" style="76" bestFit="1" customWidth="1"/>
    <col min="6158" max="6401" width="11.42578125" style="76"/>
    <col min="6402" max="6402" width="14.42578125" style="76" customWidth="1"/>
    <col min="6403" max="6403" width="14" style="76" customWidth="1"/>
    <col min="6404" max="6406" width="11.42578125" style="76"/>
    <col min="6407" max="6407" width="14.28515625" style="76" bestFit="1" customWidth="1"/>
    <col min="6408" max="6412" width="11.42578125" style="76"/>
    <col min="6413" max="6413" width="14.28515625" style="76" bestFit="1" customWidth="1"/>
    <col min="6414" max="6657" width="11.42578125" style="76"/>
    <col min="6658" max="6658" width="14.42578125" style="76" customWidth="1"/>
    <col min="6659" max="6659" width="14" style="76" customWidth="1"/>
    <col min="6660" max="6662" width="11.42578125" style="76"/>
    <col min="6663" max="6663" width="14.28515625" style="76" bestFit="1" customWidth="1"/>
    <col min="6664" max="6668" width="11.42578125" style="76"/>
    <col min="6669" max="6669" width="14.28515625" style="76" bestFit="1" customWidth="1"/>
    <col min="6670" max="6913" width="11.42578125" style="76"/>
    <col min="6914" max="6914" width="14.42578125" style="76" customWidth="1"/>
    <col min="6915" max="6915" width="14" style="76" customWidth="1"/>
    <col min="6916" max="6918" width="11.42578125" style="76"/>
    <col min="6919" max="6919" width="14.28515625" style="76" bestFit="1" customWidth="1"/>
    <col min="6920" max="6924" width="11.42578125" style="76"/>
    <col min="6925" max="6925" width="14.28515625" style="76" bestFit="1" customWidth="1"/>
    <col min="6926" max="7169" width="11.42578125" style="76"/>
    <col min="7170" max="7170" width="14.42578125" style="76" customWidth="1"/>
    <col min="7171" max="7171" width="14" style="76" customWidth="1"/>
    <col min="7172" max="7174" width="11.42578125" style="76"/>
    <col min="7175" max="7175" width="14.28515625" style="76" bestFit="1" customWidth="1"/>
    <col min="7176" max="7180" width="11.42578125" style="76"/>
    <col min="7181" max="7181" width="14.28515625" style="76" bestFit="1" customWidth="1"/>
    <col min="7182" max="7425" width="11.42578125" style="76"/>
    <col min="7426" max="7426" width="14.42578125" style="76" customWidth="1"/>
    <col min="7427" max="7427" width="14" style="76" customWidth="1"/>
    <col min="7428" max="7430" width="11.42578125" style="76"/>
    <col min="7431" max="7431" width="14.28515625" style="76" bestFit="1" customWidth="1"/>
    <col min="7432" max="7436" width="11.42578125" style="76"/>
    <col min="7437" max="7437" width="14.28515625" style="76" bestFit="1" customWidth="1"/>
    <col min="7438" max="7681" width="11.42578125" style="76"/>
    <col min="7682" max="7682" width="14.42578125" style="76" customWidth="1"/>
    <col min="7683" max="7683" width="14" style="76" customWidth="1"/>
    <col min="7684" max="7686" width="11.42578125" style="76"/>
    <col min="7687" max="7687" width="14.28515625" style="76" bestFit="1" customWidth="1"/>
    <col min="7688" max="7692" width="11.42578125" style="76"/>
    <col min="7693" max="7693" width="14.28515625" style="76" bestFit="1" customWidth="1"/>
    <col min="7694" max="7937" width="11.42578125" style="76"/>
    <col min="7938" max="7938" width="14.42578125" style="76" customWidth="1"/>
    <col min="7939" max="7939" width="14" style="76" customWidth="1"/>
    <col min="7940" max="7942" width="11.42578125" style="76"/>
    <col min="7943" max="7943" width="14.28515625" style="76" bestFit="1" customWidth="1"/>
    <col min="7944" max="7948" width="11.42578125" style="76"/>
    <col min="7949" max="7949" width="14.28515625" style="76" bestFit="1" customWidth="1"/>
    <col min="7950" max="8193" width="11.42578125" style="76"/>
    <col min="8194" max="8194" width="14.42578125" style="76" customWidth="1"/>
    <col min="8195" max="8195" width="14" style="76" customWidth="1"/>
    <col min="8196" max="8198" width="11.42578125" style="76"/>
    <col min="8199" max="8199" width="14.28515625" style="76" bestFit="1" customWidth="1"/>
    <col min="8200" max="8204" width="11.42578125" style="76"/>
    <col min="8205" max="8205" width="14.28515625" style="76" bestFit="1" customWidth="1"/>
    <col min="8206" max="8449" width="11.42578125" style="76"/>
    <col min="8450" max="8450" width="14.42578125" style="76" customWidth="1"/>
    <col min="8451" max="8451" width="14" style="76" customWidth="1"/>
    <col min="8452" max="8454" width="11.42578125" style="76"/>
    <col min="8455" max="8455" width="14.28515625" style="76" bestFit="1" customWidth="1"/>
    <col min="8456" max="8460" width="11.42578125" style="76"/>
    <col min="8461" max="8461" width="14.28515625" style="76" bestFit="1" customWidth="1"/>
    <col min="8462" max="8705" width="11.42578125" style="76"/>
    <col min="8706" max="8706" width="14.42578125" style="76" customWidth="1"/>
    <col min="8707" max="8707" width="14" style="76" customWidth="1"/>
    <col min="8708" max="8710" width="11.42578125" style="76"/>
    <col min="8711" max="8711" width="14.28515625" style="76" bestFit="1" customWidth="1"/>
    <col min="8712" max="8716" width="11.42578125" style="76"/>
    <col min="8717" max="8717" width="14.28515625" style="76" bestFit="1" customWidth="1"/>
    <col min="8718" max="8961" width="11.42578125" style="76"/>
    <col min="8962" max="8962" width="14.42578125" style="76" customWidth="1"/>
    <col min="8963" max="8963" width="14" style="76" customWidth="1"/>
    <col min="8964" max="8966" width="11.42578125" style="76"/>
    <col min="8967" max="8967" width="14.28515625" style="76" bestFit="1" customWidth="1"/>
    <col min="8968" max="8972" width="11.42578125" style="76"/>
    <col min="8973" max="8973" width="14.28515625" style="76" bestFit="1" customWidth="1"/>
    <col min="8974" max="9217" width="11.42578125" style="76"/>
    <col min="9218" max="9218" width="14.42578125" style="76" customWidth="1"/>
    <col min="9219" max="9219" width="14" style="76" customWidth="1"/>
    <col min="9220" max="9222" width="11.42578125" style="76"/>
    <col min="9223" max="9223" width="14.28515625" style="76" bestFit="1" customWidth="1"/>
    <col min="9224" max="9228" width="11.42578125" style="76"/>
    <col min="9229" max="9229" width="14.28515625" style="76" bestFit="1" customWidth="1"/>
    <col min="9230" max="9473" width="11.42578125" style="76"/>
    <col min="9474" max="9474" width="14.42578125" style="76" customWidth="1"/>
    <col min="9475" max="9475" width="14" style="76" customWidth="1"/>
    <col min="9476" max="9478" width="11.42578125" style="76"/>
    <col min="9479" max="9479" width="14.28515625" style="76" bestFit="1" customWidth="1"/>
    <col min="9480" max="9484" width="11.42578125" style="76"/>
    <col min="9485" max="9485" width="14.28515625" style="76" bestFit="1" customWidth="1"/>
    <col min="9486" max="9729" width="11.42578125" style="76"/>
    <col min="9730" max="9730" width="14.42578125" style="76" customWidth="1"/>
    <col min="9731" max="9731" width="14" style="76" customWidth="1"/>
    <col min="9732" max="9734" width="11.42578125" style="76"/>
    <col min="9735" max="9735" width="14.28515625" style="76" bestFit="1" customWidth="1"/>
    <col min="9736" max="9740" width="11.42578125" style="76"/>
    <col min="9741" max="9741" width="14.28515625" style="76" bestFit="1" customWidth="1"/>
    <col min="9742" max="9985" width="11.42578125" style="76"/>
    <col min="9986" max="9986" width="14.42578125" style="76" customWidth="1"/>
    <col min="9987" max="9987" width="14" style="76" customWidth="1"/>
    <col min="9988" max="9990" width="11.42578125" style="76"/>
    <col min="9991" max="9991" width="14.28515625" style="76" bestFit="1" customWidth="1"/>
    <col min="9992" max="9996" width="11.42578125" style="76"/>
    <col min="9997" max="9997" width="14.28515625" style="76" bestFit="1" customWidth="1"/>
    <col min="9998" max="10241" width="11.42578125" style="76"/>
    <col min="10242" max="10242" width="14.42578125" style="76" customWidth="1"/>
    <col min="10243" max="10243" width="14" style="76" customWidth="1"/>
    <col min="10244" max="10246" width="11.42578125" style="76"/>
    <col min="10247" max="10247" width="14.28515625" style="76" bestFit="1" customWidth="1"/>
    <col min="10248" max="10252" width="11.42578125" style="76"/>
    <col min="10253" max="10253" width="14.28515625" style="76" bestFit="1" customWidth="1"/>
    <col min="10254" max="10497" width="11.42578125" style="76"/>
    <col min="10498" max="10498" width="14.42578125" style="76" customWidth="1"/>
    <col min="10499" max="10499" width="14" style="76" customWidth="1"/>
    <col min="10500" max="10502" width="11.42578125" style="76"/>
    <col min="10503" max="10503" width="14.28515625" style="76" bestFit="1" customWidth="1"/>
    <col min="10504" max="10508" width="11.42578125" style="76"/>
    <col min="10509" max="10509" width="14.28515625" style="76" bestFit="1" customWidth="1"/>
    <col min="10510" max="10753" width="11.42578125" style="76"/>
    <col min="10754" max="10754" width="14.42578125" style="76" customWidth="1"/>
    <col min="10755" max="10755" width="14" style="76" customWidth="1"/>
    <col min="10756" max="10758" width="11.42578125" style="76"/>
    <col min="10759" max="10759" width="14.28515625" style="76" bestFit="1" customWidth="1"/>
    <col min="10760" max="10764" width="11.42578125" style="76"/>
    <col min="10765" max="10765" width="14.28515625" style="76" bestFit="1" customWidth="1"/>
    <col min="10766" max="11009" width="11.42578125" style="76"/>
    <col min="11010" max="11010" width="14.42578125" style="76" customWidth="1"/>
    <col min="11011" max="11011" width="14" style="76" customWidth="1"/>
    <col min="11012" max="11014" width="11.42578125" style="76"/>
    <col min="11015" max="11015" width="14.28515625" style="76" bestFit="1" customWidth="1"/>
    <col min="11016" max="11020" width="11.42578125" style="76"/>
    <col min="11021" max="11021" width="14.28515625" style="76" bestFit="1" customWidth="1"/>
    <col min="11022" max="11265" width="11.42578125" style="76"/>
    <col min="11266" max="11266" width="14.42578125" style="76" customWidth="1"/>
    <col min="11267" max="11267" width="14" style="76" customWidth="1"/>
    <col min="11268" max="11270" width="11.42578125" style="76"/>
    <col min="11271" max="11271" width="14.28515625" style="76" bestFit="1" customWidth="1"/>
    <col min="11272" max="11276" width="11.42578125" style="76"/>
    <col min="11277" max="11277" width="14.28515625" style="76" bestFit="1" customWidth="1"/>
    <col min="11278" max="11521" width="11.42578125" style="76"/>
    <col min="11522" max="11522" width="14.42578125" style="76" customWidth="1"/>
    <col min="11523" max="11523" width="14" style="76" customWidth="1"/>
    <col min="11524" max="11526" width="11.42578125" style="76"/>
    <col min="11527" max="11527" width="14.28515625" style="76" bestFit="1" customWidth="1"/>
    <col min="11528" max="11532" width="11.42578125" style="76"/>
    <col min="11533" max="11533" width="14.28515625" style="76" bestFit="1" customWidth="1"/>
    <col min="11534" max="11777" width="11.42578125" style="76"/>
    <col min="11778" max="11778" width="14.42578125" style="76" customWidth="1"/>
    <col min="11779" max="11779" width="14" style="76" customWidth="1"/>
    <col min="11780" max="11782" width="11.42578125" style="76"/>
    <col min="11783" max="11783" width="14.28515625" style="76" bestFit="1" customWidth="1"/>
    <col min="11784" max="11788" width="11.42578125" style="76"/>
    <col min="11789" max="11789" width="14.28515625" style="76" bestFit="1" customWidth="1"/>
    <col min="11790" max="12033" width="11.42578125" style="76"/>
    <col min="12034" max="12034" width="14.42578125" style="76" customWidth="1"/>
    <col min="12035" max="12035" width="14" style="76" customWidth="1"/>
    <col min="12036" max="12038" width="11.42578125" style="76"/>
    <col min="12039" max="12039" width="14.28515625" style="76" bestFit="1" customWidth="1"/>
    <col min="12040" max="12044" width="11.42578125" style="76"/>
    <col min="12045" max="12045" width="14.28515625" style="76" bestFit="1" customWidth="1"/>
    <col min="12046" max="12289" width="11.42578125" style="76"/>
    <col min="12290" max="12290" width="14.42578125" style="76" customWidth="1"/>
    <col min="12291" max="12291" width="14" style="76" customWidth="1"/>
    <col min="12292" max="12294" width="11.42578125" style="76"/>
    <col min="12295" max="12295" width="14.28515625" style="76" bestFit="1" customWidth="1"/>
    <col min="12296" max="12300" width="11.42578125" style="76"/>
    <col min="12301" max="12301" width="14.28515625" style="76" bestFit="1" customWidth="1"/>
    <col min="12302" max="12545" width="11.42578125" style="76"/>
    <col min="12546" max="12546" width="14.42578125" style="76" customWidth="1"/>
    <col min="12547" max="12547" width="14" style="76" customWidth="1"/>
    <col min="12548" max="12550" width="11.42578125" style="76"/>
    <col min="12551" max="12551" width="14.28515625" style="76" bestFit="1" customWidth="1"/>
    <col min="12552" max="12556" width="11.42578125" style="76"/>
    <col min="12557" max="12557" width="14.28515625" style="76" bestFit="1" customWidth="1"/>
    <col min="12558" max="12801" width="11.42578125" style="76"/>
    <col min="12802" max="12802" width="14.42578125" style="76" customWidth="1"/>
    <col min="12803" max="12803" width="14" style="76" customWidth="1"/>
    <col min="12804" max="12806" width="11.42578125" style="76"/>
    <col min="12807" max="12807" width="14.28515625" style="76" bestFit="1" customWidth="1"/>
    <col min="12808" max="12812" width="11.42578125" style="76"/>
    <col min="12813" max="12813" width="14.28515625" style="76" bestFit="1" customWidth="1"/>
    <col min="12814" max="13057" width="11.42578125" style="76"/>
    <col min="13058" max="13058" width="14.42578125" style="76" customWidth="1"/>
    <col min="13059" max="13059" width="14" style="76" customWidth="1"/>
    <col min="13060" max="13062" width="11.42578125" style="76"/>
    <col min="13063" max="13063" width="14.28515625" style="76" bestFit="1" customWidth="1"/>
    <col min="13064" max="13068" width="11.42578125" style="76"/>
    <col min="13069" max="13069" width="14.28515625" style="76" bestFit="1" customWidth="1"/>
    <col min="13070" max="13313" width="11.42578125" style="76"/>
    <col min="13314" max="13314" width="14.42578125" style="76" customWidth="1"/>
    <col min="13315" max="13315" width="14" style="76" customWidth="1"/>
    <col min="13316" max="13318" width="11.42578125" style="76"/>
    <col min="13319" max="13319" width="14.28515625" style="76" bestFit="1" customWidth="1"/>
    <col min="13320" max="13324" width="11.42578125" style="76"/>
    <col min="13325" max="13325" width="14.28515625" style="76" bestFit="1" customWidth="1"/>
    <col min="13326" max="13569" width="11.42578125" style="76"/>
    <col min="13570" max="13570" width="14.42578125" style="76" customWidth="1"/>
    <col min="13571" max="13571" width="14" style="76" customWidth="1"/>
    <col min="13572" max="13574" width="11.42578125" style="76"/>
    <col min="13575" max="13575" width="14.28515625" style="76" bestFit="1" customWidth="1"/>
    <col min="13576" max="13580" width="11.42578125" style="76"/>
    <col min="13581" max="13581" width="14.28515625" style="76" bestFit="1" customWidth="1"/>
    <col min="13582" max="13825" width="11.42578125" style="76"/>
    <col min="13826" max="13826" width="14.42578125" style="76" customWidth="1"/>
    <col min="13827" max="13827" width="14" style="76" customWidth="1"/>
    <col min="13828" max="13830" width="11.42578125" style="76"/>
    <col min="13831" max="13831" width="14.28515625" style="76" bestFit="1" customWidth="1"/>
    <col min="13832" max="13836" width="11.42578125" style="76"/>
    <col min="13837" max="13837" width="14.28515625" style="76" bestFit="1" customWidth="1"/>
    <col min="13838" max="14081" width="11.42578125" style="76"/>
    <col min="14082" max="14082" width="14.42578125" style="76" customWidth="1"/>
    <col min="14083" max="14083" width="14" style="76" customWidth="1"/>
    <col min="14084" max="14086" width="11.42578125" style="76"/>
    <col min="14087" max="14087" width="14.28515625" style="76" bestFit="1" customWidth="1"/>
    <col min="14088" max="14092" width="11.42578125" style="76"/>
    <col min="14093" max="14093" width="14.28515625" style="76" bestFit="1" customWidth="1"/>
    <col min="14094" max="14337" width="11.42578125" style="76"/>
    <col min="14338" max="14338" width="14.42578125" style="76" customWidth="1"/>
    <col min="14339" max="14339" width="14" style="76" customWidth="1"/>
    <col min="14340" max="14342" width="11.42578125" style="76"/>
    <col min="14343" max="14343" width="14.28515625" style="76" bestFit="1" customWidth="1"/>
    <col min="14344" max="14348" width="11.42578125" style="76"/>
    <col min="14349" max="14349" width="14.28515625" style="76" bestFit="1" customWidth="1"/>
    <col min="14350" max="14593" width="11.42578125" style="76"/>
    <col min="14594" max="14594" width="14.42578125" style="76" customWidth="1"/>
    <col min="14595" max="14595" width="14" style="76" customWidth="1"/>
    <col min="14596" max="14598" width="11.42578125" style="76"/>
    <col min="14599" max="14599" width="14.28515625" style="76" bestFit="1" customWidth="1"/>
    <col min="14600" max="14604" width="11.42578125" style="76"/>
    <col min="14605" max="14605" width="14.28515625" style="76" bestFit="1" customWidth="1"/>
    <col min="14606" max="14849" width="11.42578125" style="76"/>
    <col min="14850" max="14850" width="14.42578125" style="76" customWidth="1"/>
    <col min="14851" max="14851" width="14" style="76" customWidth="1"/>
    <col min="14852" max="14854" width="11.42578125" style="76"/>
    <col min="14855" max="14855" width="14.28515625" style="76" bestFit="1" customWidth="1"/>
    <col min="14856" max="14860" width="11.42578125" style="76"/>
    <col min="14861" max="14861" width="14.28515625" style="76" bestFit="1" customWidth="1"/>
    <col min="14862" max="15105" width="11.42578125" style="76"/>
    <col min="15106" max="15106" width="14.42578125" style="76" customWidth="1"/>
    <col min="15107" max="15107" width="14" style="76" customWidth="1"/>
    <col min="15108" max="15110" width="11.42578125" style="76"/>
    <col min="15111" max="15111" width="14.28515625" style="76" bestFit="1" customWidth="1"/>
    <col min="15112" max="15116" width="11.42578125" style="76"/>
    <col min="15117" max="15117" width="14.28515625" style="76" bestFit="1" customWidth="1"/>
    <col min="15118" max="15361" width="11.42578125" style="76"/>
    <col min="15362" max="15362" width="14.42578125" style="76" customWidth="1"/>
    <col min="15363" max="15363" width="14" style="76" customWidth="1"/>
    <col min="15364" max="15366" width="11.42578125" style="76"/>
    <col min="15367" max="15367" width="14.28515625" style="76" bestFit="1" customWidth="1"/>
    <col min="15368" max="15372" width="11.42578125" style="76"/>
    <col min="15373" max="15373" width="14.28515625" style="76" bestFit="1" customWidth="1"/>
    <col min="15374" max="15617" width="11.42578125" style="76"/>
    <col min="15618" max="15618" width="14.42578125" style="76" customWidth="1"/>
    <col min="15619" max="15619" width="14" style="76" customWidth="1"/>
    <col min="15620" max="15622" width="11.42578125" style="76"/>
    <col min="15623" max="15623" width="14.28515625" style="76" bestFit="1" customWidth="1"/>
    <col min="15624" max="15628" width="11.42578125" style="76"/>
    <col min="15629" max="15629" width="14.28515625" style="76" bestFit="1" customWidth="1"/>
    <col min="15630" max="15873" width="11.42578125" style="76"/>
    <col min="15874" max="15874" width="14.42578125" style="76" customWidth="1"/>
    <col min="15875" max="15875" width="14" style="76" customWidth="1"/>
    <col min="15876" max="15878" width="11.42578125" style="76"/>
    <col min="15879" max="15879" width="14.28515625" style="76" bestFit="1" customWidth="1"/>
    <col min="15880" max="15884" width="11.42578125" style="76"/>
    <col min="15885" max="15885" width="14.28515625" style="76" bestFit="1" customWidth="1"/>
    <col min="15886" max="16129" width="11.42578125" style="76"/>
    <col min="16130" max="16130" width="14.42578125" style="76" customWidth="1"/>
    <col min="16131" max="16131" width="14" style="76" customWidth="1"/>
    <col min="16132" max="16134" width="11.42578125" style="76"/>
    <col min="16135" max="16135" width="14.28515625" style="76" bestFit="1" customWidth="1"/>
    <col min="16136" max="16140" width="11.42578125" style="76"/>
    <col min="16141" max="16141" width="14.28515625" style="76" bestFit="1" customWidth="1"/>
    <col min="16142" max="16384" width="11.42578125" style="76"/>
  </cols>
  <sheetData>
    <row r="2" spans="1:13">
      <c r="B2" s="76" t="s">
        <v>57</v>
      </c>
    </row>
    <row r="4" spans="1:13">
      <c r="A4" s="116" t="s">
        <v>40</v>
      </c>
      <c r="B4" s="116"/>
      <c r="C4" s="114" t="s">
        <v>41</v>
      </c>
      <c r="D4" s="114"/>
      <c r="E4" s="114"/>
      <c r="F4" s="114"/>
      <c r="G4" s="114"/>
    </row>
    <row r="5" spans="1:13">
      <c r="C5" s="77"/>
      <c r="D5" s="77"/>
      <c r="E5" s="77"/>
      <c r="F5" s="77"/>
      <c r="G5" s="77"/>
    </row>
    <row r="6" spans="1:13">
      <c r="C6" s="77"/>
      <c r="D6" s="77"/>
      <c r="E6" s="77"/>
      <c r="F6" s="77"/>
      <c r="G6" s="77"/>
    </row>
    <row r="7" spans="1:13">
      <c r="B7" s="114"/>
      <c r="C7" s="114"/>
      <c r="D7" s="114"/>
      <c r="E7" s="114"/>
      <c r="F7" s="114"/>
      <c r="G7" s="114"/>
    </row>
    <row r="8" spans="1:13">
      <c r="A8" s="78"/>
      <c r="B8" s="77"/>
      <c r="C8" s="77"/>
      <c r="D8" s="77"/>
      <c r="E8" s="77"/>
      <c r="F8" s="77"/>
      <c r="G8" s="77"/>
    </row>
    <row r="9" spans="1:13">
      <c r="A9" s="108" t="s">
        <v>42</v>
      </c>
      <c r="B9" s="108"/>
      <c r="C9" s="108"/>
      <c r="D9" s="100" t="s">
        <v>54</v>
      </c>
      <c r="E9" s="104" t="s">
        <v>58</v>
      </c>
      <c r="F9" s="101"/>
      <c r="G9" s="101"/>
    </row>
    <row r="10" spans="1:13">
      <c r="C10" s="99"/>
      <c r="D10" s="99" t="s">
        <v>55</v>
      </c>
      <c r="E10" s="102" t="s">
        <v>59</v>
      </c>
      <c r="F10" s="103"/>
      <c r="G10" s="103"/>
    </row>
    <row r="11" spans="1:13">
      <c r="C11" s="99"/>
      <c r="D11" s="99"/>
      <c r="E11" s="99"/>
      <c r="F11" s="99"/>
      <c r="G11" s="99"/>
    </row>
    <row r="12" spans="1:13">
      <c r="C12" s="99"/>
      <c r="D12" s="99"/>
      <c r="E12" s="99"/>
      <c r="F12" s="99"/>
      <c r="G12" s="99"/>
    </row>
    <row r="13" spans="1:13">
      <c r="B13" s="79" t="s">
        <v>43</v>
      </c>
      <c r="C13" s="80">
        <v>123456</v>
      </c>
      <c r="D13" s="81" t="s">
        <v>61</v>
      </c>
      <c r="E13" s="82">
        <v>23457</v>
      </c>
      <c r="F13" s="94"/>
      <c r="G13" s="94"/>
    </row>
    <row r="14" spans="1:13">
      <c r="B14" s="77"/>
      <c r="C14" s="77"/>
      <c r="D14" s="77"/>
      <c r="E14" s="77"/>
      <c r="F14" s="99"/>
      <c r="G14" s="99"/>
    </row>
    <row r="15" spans="1:13">
      <c r="B15" s="77"/>
      <c r="C15" s="77"/>
      <c r="D15" s="77"/>
      <c r="E15" s="77"/>
      <c r="F15" s="77"/>
      <c r="G15" s="77"/>
    </row>
    <row r="16" spans="1:13" ht="13.5" customHeight="1">
      <c r="M16" s="84"/>
    </row>
    <row r="17" spans="1:8">
      <c r="A17" s="109" t="s">
        <v>44</v>
      </c>
      <c r="B17" s="109"/>
      <c r="C17" s="85">
        <v>200</v>
      </c>
      <c r="D17" s="78"/>
      <c r="E17" s="78"/>
      <c r="F17" s="86" t="s">
        <v>45</v>
      </c>
      <c r="G17" s="87">
        <v>41730</v>
      </c>
    </row>
    <row r="18" spans="1:8">
      <c r="C18" s="88"/>
      <c r="G18" s="89"/>
    </row>
    <row r="19" spans="1:8">
      <c r="B19" s="110" t="s">
        <v>46</v>
      </c>
      <c r="C19" s="110"/>
      <c r="E19" s="90" t="s">
        <v>47</v>
      </c>
      <c r="F19" s="117" t="s">
        <v>38</v>
      </c>
      <c r="G19" s="111"/>
      <c r="H19" s="76">
        <f>VLOOKUP(F19,Hoja2!C6:F12,4,)</f>
        <v>766</v>
      </c>
    </row>
    <row r="20" spans="1:8">
      <c r="B20" s="118" t="s">
        <v>48</v>
      </c>
      <c r="C20" s="108"/>
      <c r="F20" s="106" t="s">
        <v>49</v>
      </c>
      <c r="G20" s="106"/>
    </row>
    <row r="21" spans="1:8">
      <c r="B21" s="108" t="s">
        <v>50</v>
      </c>
      <c r="C21" s="108"/>
      <c r="F21" s="91"/>
      <c r="G21" s="91"/>
    </row>
    <row r="22" spans="1:8">
      <c r="F22" s="91"/>
      <c r="G22" s="91"/>
    </row>
    <row r="23" spans="1:8">
      <c r="F23" s="91"/>
      <c r="G23" s="91"/>
    </row>
    <row r="24" spans="1:8">
      <c r="F24" s="91"/>
      <c r="G24" s="91"/>
    </row>
    <row r="25" spans="1:8">
      <c r="F25" s="91"/>
      <c r="G25" s="91"/>
    </row>
    <row r="26" spans="1:8">
      <c r="F26" s="91"/>
      <c r="G26" s="91"/>
    </row>
    <row r="27" spans="1:8">
      <c r="F27" s="91"/>
      <c r="G27" s="91"/>
    </row>
    <row r="28" spans="1:8">
      <c r="F28" s="91"/>
      <c r="G28" s="91"/>
    </row>
    <row r="31" spans="1:8" ht="16.5" customHeight="1">
      <c r="A31" s="92"/>
      <c r="B31" s="92"/>
      <c r="C31" s="92"/>
      <c r="D31" s="92"/>
      <c r="E31" s="92"/>
      <c r="F31" s="92"/>
      <c r="G31" s="92"/>
      <c r="H31" s="92"/>
    </row>
    <row r="32" spans="1:8" hidden="1"/>
    <row r="34" spans="1:7">
      <c r="B34" s="76" t="s">
        <v>57</v>
      </c>
    </row>
    <row r="36" spans="1:7">
      <c r="A36" s="116" t="s">
        <v>40</v>
      </c>
      <c r="B36" s="116"/>
      <c r="C36" s="114" t="str">
        <f>C4</f>
        <v>Doscientos euros…………………….</v>
      </c>
      <c r="D36" s="114"/>
      <c r="E36" s="114"/>
      <c r="F36" s="114"/>
      <c r="G36" s="114"/>
    </row>
    <row r="37" spans="1:7">
      <c r="C37" s="77"/>
      <c r="D37" s="77"/>
      <c r="E37" s="77"/>
      <c r="F37" s="77"/>
      <c r="G37" s="77"/>
    </row>
    <row r="38" spans="1:7">
      <c r="B38" s="114"/>
      <c r="C38" s="114"/>
      <c r="D38" s="114"/>
      <c r="E38" s="114"/>
      <c r="F38" s="114"/>
      <c r="G38" s="114"/>
    </row>
    <row r="39" spans="1:7">
      <c r="A39" s="78"/>
      <c r="B39" s="77"/>
      <c r="C39" s="77"/>
      <c r="D39" s="77"/>
      <c r="E39" s="77"/>
      <c r="F39" s="77"/>
      <c r="G39" s="77"/>
    </row>
    <row r="40" spans="1:7">
      <c r="A40" s="108" t="s">
        <v>42</v>
      </c>
      <c r="B40" s="108"/>
      <c r="C40" s="108"/>
      <c r="D40" s="115" t="str">
        <f>D9</f>
        <v>Municipi</v>
      </c>
      <c r="E40" s="115"/>
      <c r="F40" s="115"/>
      <c r="G40" s="115"/>
    </row>
    <row r="41" spans="1:7">
      <c r="C41" s="105"/>
      <c r="D41" s="105"/>
      <c r="E41" s="105"/>
      <c r="F41" s="105"/>
      <c r="G41" s="105"/>
    </row>
    <row r="42" spans="1:7">
      <c r="B42" s="79" t="s">
        <v>43</v>
      </c>
      <c r="C42" s="80">
        <f>C13</f>
        <v>123456</v>
      </c>
      <c r="D42" s="81" t="s">
        <v>62</v>
      </c>
      <c r="E42" s="82">
        <f>E13</f>
        <v>23457</v>
      </c>
      <c r="F42" s="83"/>
      <c r="G42" s="83"/>
    </row>
    <row r="43" spans="1:7">
      <c r="B43" s="77"/>
      <c r="C43" s="77"/>
      <c r="D43" s="77"/>
      <c r="E43" s="77"/>
      <c r="F43" s="77"/>
      <c r="G43" s="77"/>
    </row>
    <row r="45" spans="1:7">
      <c r="B45" s="108"/>
      <c r="C45" s="108"/>
      <c r="F45" s="106"/>
      <c r="G45" s="106"/>
    </row>
    <row r="46" spans="1:7">
      <c r="F46" s="91"/>
      <c r="G46" s="91"/>
    </row>
    <row r="48" spans="1:7">
      <c r="A48" s="109" t="s">
        <v>44</v>
      </c>
      <c r="B48" s="109"/>
      <c r="C48" s="85">
        <f>C17</f>
        <v>200</v>
      </c>
      <c r="D48" s="78"/>
      <c r="E48" s="78"/>
      <c r="F48" s="86" t="s">
        <v>45</v>
      </c>
      <c r="G48" s="87">
        <f>G17</f>
        <v>41730</v>
      </c>
    </row>
    <row r="49" spans="1:9">
      <c r="C49" s="88"/>
      <c r="G49" s="89"/>
    </row>
    <row r="50" spans="1:9">
      <c r="B50" s="110" t="s">
        <v>46</v>
      </c>
      <c r="C50" s="110"/>
      <c r="E50" s="90" t="s">
        <v>47</v>
      </c>
      <c r="F50" s="111" t="str">
        <f>F19</f>
        <v>Raul Olea Salas</v>
      </c>
      <c r="G50" s="111"/>
    </row>
    <row r="51" spans="1:9">
      <c r="B51" s="108" t="s">
        <v>48</v>
      </c>
      <c r="C51" s="108"/>
      <c r="F51" s="112" t="s">
        <v>49</v>
      </c>
      <c r="G51" s="106"/>
    </row>
    <row r="52" spans="1:9">
      <c r="F52" s="91"/>
      <c r="G52" s="91"/>
      <c r="I52" s="78"/>
    </row>
    <row r="53" spans="1:9">
      <c r="F53" s="91"/>
      <c r="G53" s="91"/>
      <c r="I53" s="78"/>
    </row>
    <row r="54" spans="1:9">
      <c r="A54" s="113"/>
      <c r="B54" s="113"/>
      <c r="C54" s="105"/>
      <c r="D54" s="105"/>
      <c r="E54" s="105"/>
      <c r="F54" s="105"/>
      <c r="G54" s="105"/>
      <c r="H54" s="78"/>
      <c r="I54" s="78"/>
    </row>
    <row r="55" spans="1:9">
      <c r="A55" s="78"/>
      <c r="B55" s="78"/>
      <c r="C55" s="77"/>
      <c r="D55" s="77"/>
      <c r="E55" s="77"/>
      <c r="F55" s="77"/>
      <c r="G55" s="77"/>
      <c r="H55" s="78"/>
      <c r="I55" s="78"/>
    </row>
    <row r="56" spans="1:9">
      <c r="A56" s="78"/>
      <c r="B56" s="105"/>
      <c r="C56" s="105"/>
      <c r="D56" s="105"/>
      <c r="E56" s="105"/>
      <c r="F56" s="105"/>
      <c r="G56" s="105"/>
      <c r="H56" s="78"/>
      <c r="I56" s="78"/>
    </row>
    <row r="57" spans="1:9">
      <c r="A57" s="78"/>
      <c r="B57" s="77"/>
      <c r="C57" s="77"/>
      <c r="D57" s="77"/>
      <c r="E57" s="77"/>
      <c r="F57" s="77"/>
      <c r="G57" s="77"/>
      <c r="H57" s="78"/>
      <c r="I57" s="78"/>
    </row>
    <row r="58" spans="1:9">
      <c r="A58" s="106"/>
      <c r="B58" s="106"/>
      <c r="C58" s="106"/>
      <c r="D58" s="107"/>
      <c r="E58" s="107"/>
      <c r="F58" s="107"/>
      <c r="G58" s="107"/>
      <c r="H58" s="78"/>
      <c r="I58" s="78"/>
    </row>
    <row r="59" spans="1:9">
      <c r="A59" s="78"/>
      <c r="B59" s="78"/>
      <c r="C59" s="105"/>
      <c r="D59" s="105"/>
      <c r="E59" s="105"/>
      <c r="F59" s="105"/>
      <c r="G59" s="105"/>
      <c r="H59" s="78"/>
      <c r="I59" s="78"/>
    </row>
    <row r="60" spans="1:9">
      <c r="A60" s="78"/>
      <c r="B60" s="77"/>
      <c r="C60" s="93"/>
      <c r="D60" s="94"/>
      <c r="E60" s="95"/>
      <c r="F60" s="94"/>
      <c r="G60" s="94"/>
      <c r="H60" s="78"/>
      <c r="I60" s="78"/>
    </row>
    <row r="61" spans="1:9">
      <c r="A61" s="78"/>
      <c r="B61" s="77"/>
      <c r="C61" s="77"/>
      <c r="D61" s="77"/>
      <c r="E61" s="77"/>
      <c r="F61" s="77"/>
      <c r="G61" s="77"/>
      <c r="H61" s="78"/>
      <c r="I61" s="78"/>
    </row>
    <row r="62" spans="1:9">
      <c r="A62" s="78"/>
      <c r="B62" s="78"/>
      <c r="C62" s="78"/>
      <c r="D62" s="78"/>
      <c r="E62" s="78"/>
      <c r="F62" s="78"/>
      <c r="G62" s="78"/>
      <c r="H62" s="78"/>
      <c r="I62" s="78"/>
    </row>
    <row r="63" spans="1:9">
      <c r="F63" s="91"/>
      <c r="G63" s="91"/>
    </row>
    <row r="64" spans="1:9">
      <c r="F64" s="91"/>
      <c r="G64" s="91"/>
    </row>
    <row r="67" spans="1:8">
      <c r="A67" s="78"/>
      <c r="B67" s="78"/>
      <c r="C67" s="78"/>
      <c r="D67" s="78"/>
      <c r="E67" s="78"/>
      <c r="F67" s="78"/>
      <c r="G67" s="78"/>
      <c r="H67" s="78"/>
    </row>
    <row r="69" spans="1:8">
      <c r="A69" s="78"/>
      <c r="B69" s="78"/>
      <c r="C69" s="78"/>
      <c r="D69" s="78"/>
      <c r="E69" s="78"/>
      <c r="F69" s="78"/>
      <c r="G69" s="78"/>
      <c r="H69" s="78"/>
    </row>
  </sheetData>
  <mergeCells count="29">
    <mergeCell ref="A4:B4"/>
    <mergeCell ref="C4:G4"/>
    <mergeCell ref="B7:G7"/>
    <mergeCell ref="A9:C9"/>
    <mergeCell ref="B45:C45"/>
    <mergeCell ref="F45:G45"/>
    <mergeCell ref="A17:B17"/>
    <mergeCell ref="B19:C19"/>
    <mergeCell ref="F19:G19"/>
    <mergeCell ref="B20:C20"/>
    <mergeCell ref="F20:G20"/>
    <mergeCell ref="A36:B36"/>
    <mergeCell ref="C36:G36"/>
    <mergeCell ref="B56:G56"/>
    <mergeCell ref="A58:C58"/>
    <mergeCell ref="D58:G58"/>
    <mergeCell ref="C59:G59"/>
    <mergeCell ref="B21:C21"/>
    <mergeCell ref="A48:B48"/>
    <mergeCell ref="B50:C50"/>
    <mergeCell ref="F50:G50"/>
    <mergeCell ref="B51:C51"/>
    <mergeCell ref="F51:G51"/>
    <mergeCell ref="A54:B54"/>
    <mergeCell ref="C54:G54"/>
    <mergeCell ref="B38:G38"/>
    <mergeCell ref="A40:C40"/>
    <mergeCell ref="D40:G40"/>
    <mergeCell ref="C41:G41"/>
  </mergeCells>
  <dataValidations count="3">
    <dataValidation type="list" allowBlank="1" showInputMessage="1" showErrorMessage="1" sqref="WVN983059:WVO983059 JB19:JC19 SX19:SY19 ACT19:ACU19 AMP19:AMQ19 AWL19:AWM19 BGH19:BGI19 BQD19:BQE19 BZZ19:CAA19 CJV19:CJW19 CTR19:CTS19 DDN19:DDO19 DNJ19:DNK19 DXF19:DXG19 EHB19:EHC19 EQX19:EQY19 FAT19:FAU19 FKP19:FKQ19 FUL19:FUM19 GEH19:GEI19 GOD19:GOE19 GXZ19:GYA19 HHV19:HHW19 HRR19:HRS19 IBN19:IBO19 ILJ19:ILK19 IVF19:IVG19 JFB19:JFC19 JOX19:JOY19 JYT19:JYU19 KIP19:KIQ19 KSL19:KSM19 LCH19:LCI19 LMD19:LME19 LVZ19:LWA19 MFV19:MFW19 MPR19:MPS19 MZN19:MZO19 NJJ19:NJK19 NTF19:NTG19 ODB19:ODC19 OMX19:OMY19 OWT19:OWU19 PGP19:PGQ19 PQL19:PQM19 QAH19:QAI19 QKD19:QKE19 QTZ19:QUA19 RDV19:RDW19 RNR19:RNS19 RXN19:RXO19 SHJ19:SHK19 SRF19:SRG19 TBB19:TBC19 TKX19:TKY19 TUT19:TUU19 UEP19:UEQ19 UOL19:UOM19 UYH19:UYI19 VID19:VIE19 VRZ19:VSA19 WBV19:WBW19 WLR19:WLS19 WVN19:WVO19 F65555:G65555 JB65555:JC65555 SX65555:SY65555 ACT65555:ACU65555 AMP65555:AMQ65555 AWL65555:AWM65555 BGH65555:BGI65555 BQD65555:BQE65555 BZZ65555:CAA65555 CJV65555:CJW65555 CTR65555:CTS65555 DDN65555:DDO65555 DNJ65555:DNK65555 DXF65555:DXG65555 EHB65555:EHC65555 EQX65555:EQY65555 FAT65555:FAU65555 FKP65555:FKQ65555 FUL65555:FUM65555 GEH65555:GEI65555 GOD65555:GOE65555 GXZ65555:GYA65555 HHV65555:HHW65555 HRR65555:HRS65555 IBN65555:IBO65555 ILJ65555:ILK65555 IVF65555:IVG65555 JFB65555:JFC65555 JOX65555:JOY65555 JYT65555:JYU65555 KIP65555:KIQ65555 KSL65555:KSM65555 LCH65555:LCI65555 LMD65555:LME65555 LVZ65555:LWA65555 MFV65555:MFW65555 MPR65555:MPS65555 MZN65555:MZO65555 NJJ65555:NJK65555 NTF65555:NTG65555 ODB65555:ODC65555 OMX65555:OMY65555 OWT65555:OWU65555 PGP65555:PGQ65555 PQL65555:PQM65555 QAH65555:QAI65555 QKD65555:QKE65555 QTZ65555:QUA65555 RDV65555:RDW65555 RNR65555:RNS65555 RXN65555:RXO65555 SHJ65555:SHK65555 SRF65555:SRG65555 TBB65555:TBC65555 TKX65555:TKY65555 TUT65555:TUU65555 UEP65555:UEQ65555 UOL65555:UOM65555 UYH65555:UYI65555 VID65555:VIE65555 VRZ65555:VSA65555 WBV65555:WBW65555 WLR65555:WLS65555 WVN65555:WVO65555 F131091:G131091 JB131091:JC131091 SX131091:SY131091 ACT131091:ACU131091 AMP131091:AMQ131091 AWL131091:AWM131091 BGH131091:BGI131091 BQD131091:BQE131091 BZZ131091:CAA131091 CJV131091:CJW131091 CTR131091:CTS131091 DDN131091:DDO131091 DNJ131091:DNK131091 DXF131091:DXG131091 EHB131091:EHC131091 EQX131091:EQY131091 FAT131091:FAU131091 FKP131091:FKQ131091 FUL131091:FUM131091 GEH131091:GEI131091 GOD131091:GOE131091 GXZ131091:GYA131091 HHV131091:HHW131091 HRR131091:HRS131091 IBN131091:IBO131091 ILJ131091:ILK131091 IVF131091:IVG131091 JFB131091:JFC131091 JOX131091:JOY131091 JYT131091:JYU131091 KIP131091:KIQ131091 KSL131091:KSM131091 LCH131091:LCI131091 LMD131091:LME131091 LVZ131091:LWA131091 MFV131091:MFW131091 MPR131091:MPS131091 MZN131091:MZO131091 NJJ131091:NJK131091 NTF131091:NTG131091 ODB131091:ODC131091 OMX131091:OMY131091 OWT131091:OWU131091 PGP131091:PGQ131091 PQL131091:PQM131091 QAH131091:QAI131091 QKD131091:QKE131091 QTZ131091:QUA131091 RDV131091:RDW131091 RNR131091:RNS131091 RXN131091:RXO131091 SHJ131091:SHK131091 SRF131091:SRG131091 TBB131091:TBC131091 TKX131091:TKY131091 TUT131091:TUU131091 UEP131091:UEQ131091 UOL131091:UOM131091 UYH131091:UYI131091 VID131091:VIE131091 VRZ131091:VSA131091 WBV131091:WBW131091 WLR131091:WLS131091 WVN131091:WVO131091 F196627:G196627 JB196627:JC196627 SX196627:SY196627 ACT196627:ACU196627 AMP196627:AMQ196627 AWL196627:AWM196627 BGH196627:BGI196627 BQD196627:BQE196627 BZZ196627:CAA196627 CJV196627:CJW196627 CTR196627:CTS196627 DDN196627:DDO196627 DNJ196627:DNK196627 DXF196627:DXG196627 EHB196627:EHC196627 EQX196627:EQY196627 FAT196627:FAU196627 FKP196627:FKQ196627 FUL196627:FUM196627 GEH196627:GEI196627 GOD196627:GOE196627 GXZ196627:GYA196627 HHV196627:HHW196627 HRR196627:HRS196627 IBN196627:IBO196627 ILJ196627:ILK196627 IVF196627:IVG196627 JFB196627:JFC196627 JOX196627:JOY196627 JYT196627:JYU196627 KIP196627:KIQ196627 KSL196627:KSM196627 LCH196627:LCI196627 LMD196627:LME196627 LVZ196627:LWA196627 MFV196627:MFW196627 MPR196627:MPS196627 MZN196627:MZO196627 NJJ196627:NJK196627 NTF196627:NTG196627 ODB196627:ODC196627 OMX196627:OMY196627 OWT196627:OWU196627 PGP196627:PGQ196627 PQL196627:PQM196627 QAH196627:QAI196627 QKD196627:QKE196627 QTZ196627:QUA196627 RDV196627:RDW196627 RNR196627:RNS196627 RXN196627:RXO196627 SHJ196627:SHK196627 SRF196627:SRG196627 TBB196627:TBC196627 TKX196627:TKY196627 TUT196627:TUU196627 UEP196627:UEQ196627 UOL196627:UOM196627 UYH196627:UYI196627 VID196627:VIE196627 VRZ196627:VSA196627 WBV196627:WBW196627 WLR196627:WLS196627 WVN196627:WVO196627 F262163:G262163 JB262163:JC262163 SX262163:SY262163 ACT262163:ACU262163 AMP262163:AMQ262163 AWL262163:AWM262163 BGH262163:BGI262163 BQD262163:BQE262163 BZZ262163:CAA262163 CJV262163:CJW262163 CTR262163:CTS262163 DDN262163:DDO262163 DNJ262163:DNK262163 DXF262163:DXG262163 EHB262163:EHC262163 EQX262163:EQY262163 FAT262163:FAU262163 FKP262163:FKQ262163 FUL262163:FUM262163 GEH262163:GEI262163 GOD262163:GOE262163 GXZ262163:GYA262163 HHV262163:HHW262163 HRR262163:HRS262163 IBN262163:IBO262163 ILJ262163:ILK262163 IVF262163:IVG262163 JFB262163:JFC262163 JOX262163:JOY262163 JYT262163:JYU262163 KIP262163:KIQ262163 KSL262163:KSM262163 LCH262163:LCI262163 LMD262163:LME262163 LVZ262163:LWA262163 MFV262163:MFW262163 MPR262163:MPS262163 MZN262163:MZO262163 NJJ262163:NJK262163 NTF262163:NTG262163 ODB262163:ODC262163 OMX262163:OMY262163 OWT262163:OWU262163 PGP262163:PGQ262163 PQL262163:PQM262163 QAH262163:QAI262163 QKD262163:QKE262163 QTZ262163:QUA262163 RDV262163:RDW262163 RNR262163:RNS262163 RXN262163:RXO262163 SHJ262163:SHK262163 SRF262163:SRG262163 TBB262163:TBC262163 TKX262163:TKY262163 TUT262163:TUU262163 UEP262163:UEQ262163 UOL262163:UOM262163 UYH262163:UYI262163 VID262163:VIE262163 VRZ262163:VSA262163 WBV262163:WBW262163 WLR262163:WLS262163 WVN262163:WVO262163 F327699:G327699 JB327699:JC327699 SX327699:SY327699 ACT327699:ACU327699 AMP327699:AMQ327699 AWL327699:AWM327699 BGH327699:BGI327699 BQD327699:BQE327699 BZZ327699:CAA327699 CJV327699:CJW327699 CTR327699:CTS327699 DDN327699:DDO327699 DNJ327699:DNK327699 DXF327699:DXG327699 EHB327699:EHC327699 EQX327699:EQY327699 FAT327699:FAU327699 FKP327699:FKQ327699 FUL327699:FUM327699 GEH327699:GEI327699 GOD327699:GOE327699 GXZ327699:GYA327699 HHV327699:HHW327699 HRR327699:HRS327699 IBN327699:IBO327699 ILJ327699:ILK327699 IVF327699:IVG327699 JFB327699:JFC327699 JOX327699:JOY327699 JYT327699:JYU327699 KIP327699:KIQ327699 KSL327699:KSM327699 LCH327699:LCI327699 LMD327699:LME327699 LVZ327699:LWA327699 MFV327699:MFW327699 MPR327699:MPS327699 MZN327699:MZO327699 NJJ327699:NJK327699 NTF327699:NTG327699 ODB327699:ODC327699 OMX327699:OMY327699 OWT327699:OWU327699 PGP327699:PGQ327699 PQL327699:PQM327699 QAH327699:QAI327699 QKD327699:QKE327699 QTZ327699:QUA327699 RDV327699:RDW327699 RNR327699:RNS327699 RXN327699:RXO327699 SHJ327699:SHK327699 SRF327699:SRG327699 TBB327699:TBC327699 TKX327699:TKY327699 TUT327699:TUU327699 UEP327699:UEQ327699 UOL327699:UOM327699 UYH327699:UYI327699 VID327699:VIE327699 VRZ327699:VSA327699 WBV327699:WBW327699 WLR327699:WLS327699 WVN327699:WVO327699 F393235:G393235 JB393235:JC393235 SX393235:SY393235 ACT393235:ACU393235 AMP393235:AMQ393235 AWL393235:AWM393235 BGH393235:BGI393235 BQD393235:BQE393235 BZZ393235:CAA393235 CJV393235:CJW393235 CTR393235:CTS393235 DDN393235:DDO393235 DNJ393235:DNK393235 DXF393235:DXG393235 EHB393235:EHC393235 EQX393235:EQY393235 FAT393235:FAU393235 FKP393235:FKQ393235 FUL393235:FUM393235 GEH393235:GEI393235 GOD393235:GOE393235 GXZ393235:GYA393235 HHV393235:HHW393235 HRR393235:HRS393235 IBN393235:IBO393235 ILJ393235:ILK393235 IVF393235:IVG393235 JFB393235:JFC393235 JOX393235:JOY393235 JYT393235:JYU393235 KIP393235:KIQ393235 KSL393235:KSM393235 LCH393235:LCI393235 LMD393235:LME393235 LVZ393235:LWA393235 MFV393235:MFW393235 MPR393235:MPS393235 MZN393235:MZO393235 NJJ393235:NJK393235 NTF393235:NTG393235 ODB393235:ODC393235 OMX393235:OMY393235 OWT393235:OWU393235 PGP393235:PGQ393235 PQL393235:PQM393235 QAH393235:QAI393235 QKD393235:QKE393235 QTZ393235:QUA393235 RDV393235:RDW393235 RNR393235:RNS393235 RXN393235:RXO393235 SHJ393235:SHK393235 SRF393235:SRG393235 TBB393235:TBC393235 TKX393235:TKY393235 TUT393235:TUU393235 UEP393235:UEQ393235 UOL393235:UOM393235 UYH393235:UYI393235 VID393235:VIE393235 VRZ393235:VSA393235 WBV393235:WBW393235 WLR393235:WLS393235 WVN393235:WVO393235 F458771:G458771 JB458771:JC458771 SX458771:SY458771 ACT458771:ACU458771 AMP458771:AMQ458771 AWL458771:AWM458771 BGH458771:BGI458771 BQD458771:BQE458771 BZZ458771:CAA458771 CJV458771:CJW458771 CTR458771:CTS458771 DDN458771:DDO458771 DNJ458771:DNK458771 DXF458771:DXG458771 EHB458771:EHC458771 EQX458771:EQY458771 FAT458771:FAU458771 FKP458771:FKQ458771 FUL458771:FUM458771 GEH458771:GEI458771 GOD458771:GOE458771 GXZ458771:GYA458771 HHV458771:HHW458771 HRR458771:HRS458771 IBN458771:IBO458771 ILJ458771:ILK458771 IVF458771:IVG458771 JFB458771:JFC458771 JOX458771:JOY458771 JYT458771:JYU458771 KIP458771:KIQ458771 KSL458771:KSM458771 LCH458771:LCI458771 LMD458771:LME458771 LVZ458771:LWA458771 MFV458771:MFW458771 MPR458771:MPS458771 MZN458771:MZO458771 NJJ458771:NJK458771 NTF458771:NTG458771 ODB458771:ODC458771 OMX458771:OMY458771 OWT458771:OWU458771 PGP458771:PGQ458771 PQL458771:PQM458771 QAH458771:QAI458771 QKD458771:QKE458771 QTZ458771:QUA458771 RDV458771:RDW458771 RNR458771:RNS458771 RXN458771:RXO458771 SHJ458771:SHK458771 SRF458771:SRG458771 TBB458771:TBC458771 TKX458771:TKY458771 TUT458771:TUU458771 UEP458771:UEQ458771 UOL458771:UOM458771 UYH458771:UYI458771 VID458771:VIE458771 VRZ458771:VSA458771 WBV458771:WBW458771 WLR458771:WLS458771 WVN458771:WVO458771 F524307:G524307 JB524307:JC524307 SX524307:SY524307 ACT524307:ACU524307 AMP524307:AMQ524307 AWL524307:AWM524307 BGH524307:BGI524307 BQD524307:BQE524307 BZZ524307:CAA524307 CJV524307:CJW524307 CTR524307:CTS524307 DDN524307:DDO524307 DNJ524307:DNK524307 DXF524307:DXG524307 EHB524307:EHC524307 EQX524307:EQY524307 FAT524307:FAU524307 FKP524307:FKQ524307 FUL524307:FUM524307 GEH524307:GEI524307 GOD524307:GOE524307 GXZ524307:GYA524307 HHV524307:HHW524307 HRR524307:HRS524307 IBN524307:IBO524307 ILJ524307:ILK524307 IVF524307:IVG524307 JFB524307:JFC524307 JOX524307:JOY524307 JYT524307:JYU524307 KIP524307:KIQ524307 KSL524307:KSM524307 LCH524307:LCI524307 LMD524307:LME524307 LVZ524307:LWA524307 MFV524307:MFW524307 MPR524307:MPS524307 MZN524307:MZO524307 NJJ524307:NJK524307 NTF524307:NTG524307 ODB524307:ODC524307 OMX524307:OMY524307 OWT524307:OWU524307 PGP524307:PGQ524307 PQL524307:PQM524307 QAH524307:QAI524307 QKD524307:QKE524307 QTZ524307:QUA524307 RDV524307:RDW524307 RNR524307:RNS524307 RXN524307:RXO524307 SHJ524307:SHK524307 SRF524307:SRG524307 TBB524307:TBC524307 TKX524307:TKY524307 TUT524307:TUU524307 UEP524307:UEQ524307 UOL524307:UOM524307 UYH524307:UYI524307 VID524307:VIE524307 VRZ524307:VSA524307 WBV524307:WBW524307 WLR524307:WLS524307 WVN524307:WVO524307 F589843:G589843 JB589843:JC589843 SX589843:SY589843 ACT589843:ACU589843 AMP589843:AMQ589843 AWL589843:AWM589843 BGH589843:BGI589843 BQD589843:BQE589843 BZZ589843:CAA589843 CJV589843:CJW589843 CTR589843:CTS589843 DDN589843:DDO589843 DNJ589843:DNK589843 DXF589843:DXG589843 EHB589843:EHC589843 EQX589843:EQY589843 FAT589843:FAU589843 FKP589843:FKQ589843 FUL589843:FUM589843 GEH589843:GEI589843 GOD589843:GOE589843 GXZ589843:GYA589843 HHV589843:HHW589843 HRR589843:HRS589843 IBN589843:IBO589843 ILJ589843:ILK589843 IVF589843:IVG589843 JFB589843:JFC589843 JOX589843:JOY589843 JYT589843:JYU589843 KIP589843:KIQ589843 KSL589843:KSM589843 LCH589843:LCI589843 LMD589843:LME589843 LVZ589843:LWA589843 MFV589843:MFW589843 MPR589843:MPS589843 MZN589843:MZO589843 NJJ589843:NJK589843 NTF589843:NTG589843 ODB589843:ODC589843 OMX589843:OMY589843 OWT589843:OWU589843 PGP589843:PGQ589843 PQL589843:PQM589843 QAH589843:QAI589843 QKD589843:QKE589843 QTZ589843:QUA589843 RDV589843:RDW589843 RNR589843:RNS589843 RXN589843:RXO589843 SHJ589843:SHK589843 SRF589843:SRG589843 TBB589843:TBC589843 TKX589843:TKY589843 TUT589843:TUU589843 UEP589843:UEQ589843 UOL589843:UOM589843 UYH589843:UYI589843 VID589843:VIE589843 VRZ589843:VSA589843 WBV589843:WBW589843 WLR589843:WLS589843 WVN589843:WVO589843 F655379:G655379 JB655379:JC655379 SX655379:SY655379 ACT655379:ACU655379 AMP655379:AMQ655379 AWL655379:AWM655379 BGH655379:BGI655379 BQD655379:BQE655379 BZZ655379:CAA655379 CJV655379:CJW655379 CTR655379:CTS655379 DDN655379:DDO655379 DNJ655379:DNK655379 DXF655379:DXG655379 EHB655379:EHC655379 EQX655379:EQY655379 FAT655379:FAU655379 FKP655379:FKQ655379 FUL655379:FUM655379 GEH655379:GEI655379 GOD655379:GOE655379 GXZ655379:GYA655379 HHV655379:HHW655379 HRR655379:HRS655379 IBN655379:IBO655379 ILJ655379:ILK655379 IVF655379:IVG655379 JFB655379:JFC655379 JOX655379:JOY655379 JYT655379:JYU655379 KIP655379:KIQ655379 KSL655379:KSM655379 LCH655379:LCI655379 LMD655379:LME655379 LVZ655379:LWA655379 MFV655379:MFW655379 MPR655379:MPS655379 MZN655379:MZO655379 NJJ655379:NJK655379 NTF655379:NTG655379 ODB655379:ODC655379 OMX655379:OMY655379 OWT655379:OWU655379 PGP655379:PGQ655379 PQL655379:PQM655379 QAH655379:QAI655379 QKD655379:QKE655379 QTZ655379:QUA655379 RDV655379:RDW655379 RNR655379:RNS655379 RXN655379:RXO655379 SHJ655379:SHK655379 SRF655379:SRG655379 TBB655379:TBC655379 TKX655379:TKY655379 TUT655379:TUU655379 UEP655379:UEQ655379 UOL655379:UOM655379 UYH655379:UYI655379 VID655379:VIE655379 VRZ655379:VSA655379 WBV655379:WBW655379 WLR655379:WLS655379 WVN655379:WVO655379 F720915:G720915 JB720915:JC720915 SX720915:SY720915 ACT720915:ACU720915 AMP720915:AMQ720915 AWL720915:AWM720915 BGH720915:BGI720915 BQD720915:BQE720915 BZZ720915:CAA720915 CJV720915:CJW720915 CTR720915:CTS720915 DDN720915:DDO720915 DNJ720915:DNK720915 DXF720915:DXG720915 EHB720915:EHC720915 EQX720915:EQY720915 FAT720915:FAU720915 FKP720915:FKQ720915 FUL720915:FUM720915 GEH720915:GEI720915 GOD720915:GOE720915 GXZ720915:GYA720915 HHV720915:HHW720915 HRR720915:HRS720915 IBN720915:IBO720915 ILJ720915:ILK720915 IVF720915:IVG720915 JFB720915:JFC720915 JOX720915:JOY720915 JYT720915:JYU720915 KIP720915:KIQ720915 KSL720915:KSM720915 LCH720915:LCI720915 LMD720915:LME720915 LVZ720915:LWA720915 MFV720915:MFW720915 MPR720915:MPS720915 MZN720915:MZO720915 NJJ720915:NJK720915 NTF720915:NTG720915 ODB720915:ODC720915 OMX720915:OMY720915 OWT720915:OWU720915 PGP720915:PGQ720915 PQL720915:PQM720915 QAH720915:QAI720915 QKD720915:QKE720915 QTZ720915:QUA720915 RDV720915:RDW720915 RNR720915:RNS720915 RXN720915:RXO720915 SHJ720915:SHK720915 SRF720915:SRG720915 TBB720915:TBC720915 TKX720915:TKY720915 TUT720915:TUU720915 UEP720915:UEQ720915 UOL720915:UOM720915 UYH720915:UYI720915 VID720915:VIE720915 VRZ720915:VSA720915 WBV720915:WBW720915 WLR720915:WLS720915 WVN720915:WVO720915 F786451:G786451 JB786451:JC786451 SX786451:SY786451 ACT786451:ACU786451 AMP786451:AMQ786451 AWL786451:AWM786451 BGH786451:BGI786451 BQD786451:BQE786451 BZZ786451:CAA786451 CJV786451:CJW786451 CTR786451:CTS786451 DDN786451:DDO786451 DNJ786451:DNK786451 DXF786451:DXG786451 EHB786451:EHC786451 EQX786451:EQY786451 FAT786451:FAU786451 FKP786451:FKQ786451 FUL786451:FUM786451 GEH786451:GEI786451 GOD786451:GOE786451 GXZ786451:GYA786451 HHV786451:HHW786451 HRR786451:HRS786451 IBN786451:IBO786451 ILJ786451:ILK786451 IVF786451:IVG786451 JFB786451:JFC786451 JOX786451:JOY786451 JYT786451:JYU786451 KIP786451:KIQ786451 KSL786451:KSM786451 LCH786451:LCI786451 LMD786451:LME786451 LVZ786451:LWA786451 MFV786451:MFW786451 MPR786451:MPS786451 MZN786451:MZO786451 NJJ786451:NJK786451 NTF786451:NTG786451 ODB786451:ODC786451 OMX786451:OMY786451 OWT786451:OWU786451 PGP786451:PGQ786451 PQL786451:PQM786451 QAH786451:QAI786451 QKD786451:QKE786451 QTZ786451:QUA786451 RDV786451:RDW786451 RNR786451:RNS786451 RXN786451:RXO786451 SHJ786451:SHK786451 SRF786451:SRG786451 TBB786451:TBC786451 TKX786451:TKY786451 TUT786451:TUU786451 UEP786451:UEQ786451 UOL786451:UOM786451 UYH786451:UYI786451 VID786451:VIE786451 VRZ786451:VSA786451 WBV786451:WBW786451 WLR786451:WLS786451 WVN786451:WVO786451 F851987:G851987 JB851987:JC851987 SX851987:SY851987 ACT851987:ACU851987 AMP851987:AMQ851987 AWL851987:AWM851987 BGH851987:BGI851987 BQD851987:BQE851987 BZZ851987:CAA851987 CJV851987:CJW851987 CTR851987:CTS851987 DDN851987:DDO851987 DNJ851987:DNK851987 DXF851987:DXG851987 EHB851987:EHC851987 EQX851987:EQY851987 FAT851987:FAU851987 FKP851987:FKQ851987 FUL851987:FUM851987 GEH851987:GEI851987 GOD851987:GOE851987 GXZ851987:GYA851987 HHV851987:HHW851987 HRR851987:HRS851987 IBN851987:IBO851987 ILJ851987:ILK851987 IVF851987:IVG851987 JFB851987:JFC851987 JOX851987:JOY851987 JYT851987:JYU851987 KIP851987:KIQ851987 KSL851987:KSM851987 LCH851987:LCI851987 LMD851987:LME851987 LVZ851987:LWA851987 MFV851987:MFW851987 MPR851987:MPS851987 MZN851987:MZO851987 NJJ851987:NJK851987 NTF851987:NTG851987 ODB851987:ODC851987 OMX851987:OMY851987 OWT851987:OWU851987 PGP851987:PGQ851987 PQL851987:PQM851987 QAH851987:QAI851987 QKD851987:QKE851987 QTZ851987:QUA851987 RDV851987:RDW851987 RNR851987:RNS851987 RXN851987:RXO851987 SHJ851987:SHK851987 SRF851987:SRG851987 TBB851987:TBC851987 TKX851987:TKY851987 TUT851987:TUU851987 UEP851987:UEQ851987 UOL851987:UOM851987 UYH851987:UYI851987 VID851987:VIE851987 VRZ851987:VSA851987 WBV851987:WBW851987 WLR851987:WLS851987 WVN851987:WVO851987 F917523:G917523 JB917523:JC917523 SX917523:SY917523 ACT917523:ACU917523 AMP917523:AMQ917523 AWL917523:AWM917523 BGH917523:BGI917523 BQD917523:BQE917523 BZZ917523:CAA917523 CJV917523:CJW917523 CTR917523:CTS917523 DDN917523:DDO917523 DNJ917523:DNK917523 DXF917523:DXG917523 EHB917523:EHC917523 EQX917523:EQY917523 FAT917523:FAU917523 FKP917523:FKQ917523 FUL917523:FUM917523 GEH917523:GEI917523 GOD917523:GOE917523 GXZ917523:GYA917523 HHV917523:HHW917523 HRR917523:HRS917523 IBN917523:IBO917523 ILJ917523:ILK917523 IVF917523:IVG917523 JFB917523:JFC917523 JOX917523:JOY917523 JYT917523:JYU917523 KIP917523:KIQ917523 KSL917523:KSM917523 LCH917523:LCI917523 LMD917523:LME917523 LVZ917523:LWA917523 MFV917523:MFW917523 MPR917523:MPS917523 MZN917523:MZO917523 NJJ917523:NJK917523 NTF917523:NTG917523 ODB917523:ODC917523 OMX917523:OMY917523 OWT917523:OWU917523 PGP917523:PGQ917523 PQL917523:PQM917523 QAH917523:QAI917523 QKD917523:QKE917523 QTZ917523:QUA917523 RDV917523:RDW917523 RNR917523:RNS917523 RXN917523:RXO917523 SHJ917523:SHK917523 SRF917523:SRG917523 TBB917523:TBC917523 TKX917523:TKY917523 TUT917523:TUU917523 UEP917523:UEQ917523 UOL917523:UOM917523 UYH917523:UYI917523 VID917523:VIE917523 VRZ917523:VSA917523 WBV917523:WBW917523 WLR917523:WLS917523 WVN917523:WVO917523 F983059:G983059 JB983059:JC983059 SX983059:SY983059 ACT983059:ACU983059 AMP983059:AMQ983059 AWL983059:AWM983059 BGH983059:BGI983059 BQD983059:BQE983059 BZZ983059:CAA983059 CJV983059:CJW983059 CTR983059:CTS983059 DDN983059:DDO983059 DNJ983059:DNK983059 DXF983059:DXG983059 EHB983059:EHC983059 EQX983059:EQY983059 FAT983059:FAU983059 FKP983059:FKQ983059 FUL983059:FUM983059 GEH983059:GEI983059 GOD983059:GOE983059 GXZ983059:GYA983059 HHV983059:HHW983059 HRR983059:HRS983059 IBN983059:IBO983059 ILJ983059:ILK983059 IVF983059:IVG983059 JFB983059:JFC983059 JOX983059:JOY983059 JYT983059:JYU983059 KIP983059:KIQ983059 KSL983059:KSM983059 LCH983059:LCI983059 LMD983059:LME983059 LVZ983059:LWA983059 MFV983059:MFW983059 MPR983059:MPS983059 MZN983059:MZO983059 NJJ983059:NJK983059 NTF983059:NTG983059 ODB983059:ODC983059 OMX983059:OMY983059 OWT983059:OWU983059 PGP983059:PGQ983059 PQL983059:PQM983059 QAH983059:QAI983059 QKD983059:QKE983059 QTZ983059:QUA983059 RDV983059:RDW983059 RNR983059:RNS983059 RXN983059:RXO983059 SHJ983059:SHK983059 SRF983059:SRG983059 TBB983059:TBC983059 TKX983059:TKY983059 TUT983059:TUU983059 UEP983059:UEQ983059 UOL983059:UOM983059 UYH983059:UYI983059 VID983059:VIE983059 VRZ983059:VSA983059 WBV983059:WBW983059 WLR983059:WLS983059">
      <formula1>Trasladistes</formula1>
    </dataValidation>
    <dataValidation type="list" allowBlank="1" showInputMessage="1" showErrorMessage="1" sqref="F19:G19">
      <formula1>Trasladistas</formula1>
    </dataValidation>
    <dataValidation type="list" allowBlank="1" showInputMessage="1" showErrorMessage="1" sqref="B21:C21">
      <formula1>Coordinadors</formula1>
    </dataValidation>
  </dataValidations>
  <pageMargins left="0.74803149606299213" right="0.74803149606299213" top="0.98425196850393704" bottom="0.98425196850393704" header="0" footer="0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workbookViewId="0">
      <selection activeCell="B9" sqref="B9"/>
    </sheetView>
  </sheetViews>
  <sheetFormatPr baseColWidth="10" defaultRowHeight="15"/>
  <cols>
    <col min="1" max="1" width="10.140625" customWidth="1"/>
    <col min="2" max="2" width="29.7109375" customWidth="1"/>
    <col min="3" max="4" width="8.7109375" customWidth="1"/>
    <col min="11" max="11" width="8.7109375" customWidth="1"/>
  </cols>
  <sheetData>
    <row r="1" spans="1:14" ht="15" customHeight="1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5"/>
    </row>
    <row r="2" spans="1:14" ht="15" customHeight="1">
      <c r="A2" s="119" t="s">
        <v>60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2"/>
    </row>
    <row r="3" spans="1:14" ht="1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2"/>
    </row>
    <row r="4" spans="1:14" ht="15" customHeight="1">
      <c r="A4" s="6" t="s">
        <v>29</v>
      </c>
      <c r="B4" s="6"/>
      <c r="C4" s="6"/>
      <c r="D4" s="6"/>
      <c r="E4" s="6"/>
      <c r="F4" s="7"/>
      <c r="G4" s="7"/>
      <c r="H4" s="7"/>
      <c r="I4" s="7"/>
      <c r="J4" s="9" t="s">
        <v>0</v>
      </c>
      <c r="K4" s="8"/>
      <c r="L4" s="11" t="s">
        <v>1</v>
      </c>
      <c r="M4" s="68">
        <f>Adelantos!G17</f>
        <v>41730</v>
      </c>
      <c r="N4" s="2"/>
    </row>
    <row r="5" spans="1:14" ht="15" customHeight="1">
      <c r="A5" s="7" t="s">
        <v>62</v>
      </c>
      <c r="B5" s="120">
        <f>Adelantos!E13</f>
        <v>23457</v>
      </c>
      <c r="C5" s="120"/>
      <c r="D5" s="120"/>
      <c r="E5" s="120"/>
      <c r="F5" s="120"/>
      <c r="G5" s="120"/>
      <c r="H5" s="120"/>
      <c r="I5" s="120"/>
      <c r="J5" s="7"/>
      <c r="K5" s="7"/>
      <c r="L5" s="11" t="s">
        <v>2</v>
      </c>
      <c r="M5" s="69">
        <v>41732</v>
      </c>
      <c r="N5" s="2"/>
    </row>
    <row r="6" spans="1:14" ht="15" customHeight="1">
      <c r="A6" s="7" t="s">
        <v>30</v>
      </c>
      <c r="B6" s="120">
        <f>Adelantos!C13</f>
        <v>123456</v>
      </c>
      <c r="C6" s="120"/>
      <c r="D6" s="120"/>
      <c r="E6" s="120"/>
      <c r="F6" s="120"/>
      <c r="G6" s="120"/>
      <c r="H6" s="120"/>
      <c r="I6" s="120"/>
      <c r="J6" s="7"/>
      <c r="K6" s="7"/>
      <c r="L6" s="11"/>
      <c r="M6" s="69"/>
      <c r="N6" s="2"/>
    </row>
    <row r="7" spans="1:14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1" t="s">
        <v>3</v>
      </c>
      <c r="M7" s="12" t="s">
        <v>4</v>
      </c>
      <c r="N7" s="2"/>
    </row>
    <row r="8" spans="1:14" ht="15" customHeight="1">
      <c r="A8" s="6" t="s">
        <v>5</v>
      </c>
      <c r="B8" s="7"/>
      <c r="C8" s="7"/>
      <c r="D8" s="7"/>
      <c r="E8" s="7"/>
      <c r="F8" s="7"/>
      <c r="G8" s="6" t="s">
        <v>56</v>
      </c>
      <c r="H8" s="7"/>
      <c r="I8" s="7"/>
      <c r="J8" s="7"/>
      <c r="K8" s="7"/>
      <c r="L8" s="7"/>
      <c r="M8" s="9" t="s">
        <v>6</v>
      </c>
      <c r="N8" s="13"/>
    </row>
    <row r="9" spans="1:14" ht="15" customHeight="1">
      <c r="A9" s="7" t="s">
        <v>7</v>
      </c>
      <c r="B9" s="98" t="str">
        <f>Adelantos!F19</f>
        <v>Raul Olea Salas</v>
      </c>
      <c r="C9" s="7"/>
      <c r="D9" s="97"/>
      <c r="E9" s="7"/>
      <c r="F9" s="7"/>
      <c r="G9" s="7" t="s">
        <v>7</v>
      </c>
      <c r="H9" s="7" t="s">
        <v>51</v>
      </c>
      <c r="I9" s="121"/>
      <c r="J9" s="121"/>
      <c r="K9" s="15"/>
      <c r="L9" s="11" t="s">
        <v>8</v>
      </c>
      <c r="M9" s="12"/>
      <c r="N9" s="13"/>
    </row>
    <row r="10" spans="1:14" ht="15" customHeight="1">
      <c r="A10" s="7" t="s">
        <v>9</v>
      </c>
      <c r="B10" s="96" t="str">
        <f>Adelantos!E9</f>
        <v>Coscoujela de Fantova</v>
      </c>
      <c r="C10" s="7" t="str">
        <f>(Adelantos!E10)</f>
        <v>Huesca</v>
      </c>
      <c r="D10" s="7"/>
      <c r="E10" s="7"/>
      <c r="F10" s="7"/>
      <c r="G10" s="7"/>
      <c r="H10" s="7"/>
      <c r="I10" s="121"/>
      <c r="J10" s="121"/>
      <c r="K10" s="15"/>
      <c r="L10" s="11" t="s">
        <v>10</v>
      </c>
      <c r="M10" s="12"/>
      <c r="N10" s="13"/>
    </row>
    <row r="11" spans="1:14" ht="1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"/>
    </row>
    <row r="12" spans="1:14" ht="15" customHeight="1">
      <c r="A12" s="17" t="s">
        <v>11</v>
      </c>
      <c r="B12" s="18" t="s">
        <v>12</v>
      </c>
      <c r="C12" s="122" t="s">
        <v>13</v>
      </c>
      <c r="D12" s="122"/>
      <c r="E12" s="19" t="s">
        <v>9</v>
      </c>
      <c r="F12" s="19" t="s">
        <v>14</v>
      </c>
      <c r="G12" s="19" t="s">
        <v>15</v>
      </c>
      <c r="H12" s="19" t="s">
        <v>16</v>
      </c>
      <c r="I12" s="19" t="s">
        <v>17</v>
      </c>
      <c r="J12" s="122" t="s">
        <v>18</v>
      </c>
      <c r="K12" s="122"/>
      <c r="L12" s="19" t="s">
        <v>19</v>
      </c>
      <c r="M12" s="20" t="s">
        <v>20</v>
      </c>
      <c r="N12" s="2"/>
    </row>
    <row r="13" spans="1:14" ht="15" customHeight="1">
      <c r="A13" s="21"/>
      <c r="B13" s="22"/>
      <c r="C13" s="23" t="s">
        <v>8</v>
      </c>
      <c r="D13" s="23" t="s">
        <v>10</v>
      </c>
      <c r="E13" s="23"/>
      <c r="F13" s="23"/>
      <c r="G13" s="23"/>
      <c r="H13" s="23"/>
      <c r="I13" s="23"/>
      <c r="J13" s="23" t="s">
        <v>18</v>
      </c>
      <c r="K13" s="23" t="s">
        <v>21</v>
      </c>
      <c r="L13" s="23"/>
      <c r="M13" s="24"/>
      <c r="N13" s="2"/>
    </row>
    <row r="14" spans="1:14" ht="15" customHeight="1">
      <c r="A14" s="46"/>
      <c r="B14" s="47"/>
      <c r="C14" s="48"/>
      <c r="D14" s="48"/>
      <c r="E14" s="49"/>
      <c r="F14" s="50"/>
      <c r="G14" s="50"/>
      <c r="H14" s="50"/>
      <c r="I14" s="50"/>
      <c r="J14" s="50"/>
      <c r="K14" s="51"/>
      <c r="L14" s="50"/>
      <c r="M14" s="70">
        <v>12</v>
      </c>
      <c r="N14" s="2"/>
    </row>
    <row r="15" spans="1:14" ht="15" customHeight="1">
      <c r="A15" s="52"/>
      <c r="B15" s="47"/>
      <c r="C15" s="53"/>
      <c r="D15" s="53"/>
      <c r="E15" s="54"/>
      <c r="F15" s="25"/>
      <c r="G15" s="25"/>
      <c r="H15" s="25"/>
      <c r="I15" s="25"/>
      <c r="J15" s="25"/>
      <c r="K15" s="55"/>
      <c r="L15" s="25"/>
      <c r="M15" s="70">
        <v>45</v>
      </c>
      <c r="N15" s="2"/>
    </row>
    <row r="16" spans="1:14" ht="15" customHeight="1">
      <c r="A16" s="52"/>
      <c r="B16" s="47"/>
      <c r="C16" s="53"/>
      <c r="D16" s="53"/>
      <c r="E16" s="54"/>
      <c r="F16" s="25"/>
      <c r="G16" s="25"/>
      <c r="H16" s="25"/>
      <c r="I16" s="25"/>
      <c r="J16" s="25"/>
      <c r="K16" s="55"/>
      <c r="L16" s="25"/>
      <c r="M16" s="70">
        <v>70</v>
      </c>
      <c r="N16" s="2"/>
    </row>
    <row r="17" spans="1:14" ht="15" customHeight="1">
      <c r="A17" s="52"/>
      <c r="B17" s="47"/>
      <c r="C17" s="53"/>
      <c r="D17" s="53"/>
      <c r="E17" s="54"/>
      <c r="F17" s="25"/>
      <c r="G17" s="25"/>
      <c r="H17" s="25"/>
      <c r="I17" s="25"/>
      <c r="J17" s="25"/>
      <c r="K17" s="55"/>
      <c r="L17" s="25"/>
      <c r="M17" s="70">
        <f t="shared" ref="M17:M27" si="0">+F17+G17+H17+I17+J17+L17</f>
        <v>0</v>
      </c>
      <c r="N17" s="2"/>
    </row>
    <row r="18" spans="1:14" ht="15" customHeight="1">
      <c r="A18" s="52"/>
      <c r="B18" s="47"/>
      <c r="C18" s="53"/>
      <c r="D18" s="53"/>
      <c r="E18" s="54"/>
      <c r="F18" s="25"/>
      <c r="G18" s="25"/>
      <c r="H18" s="25"/>
      <c r="I18" s="25"/>
      <c r="J18" s="25"/>
      <c r="K18" s="55"/>
      <c r="L18" s="25"/>
      <c r="M18" s="70">
        <f t="shared" si="0"/>
        <v>0</v>
      </c>
      <c r="N18" s="2"/>
    </row>
    <row r="19" spans="1:14" ht="15" customHeight="1">
      <c r="A19" s="52"/>
      <c r="B19" s="47"/>
      <c r="C19" s="53"/>
      <c r="D19" s="53"/>
      <c r="E19" s="54"/>
      <c r="F19" s="25"/>
      <c r="G19" s="25"/>
      <c r="H19" s="25"/>
      <c r="I19" s="25"/>
      <c r="J19" s="25"/>
      <c r="K19" s="55"/>
      <c r="L19" s="25"/>
      <c r="M19" s="70">
        <f t="shared" si="0"/>
        <v>0</v>
      </c>
      <c r="N19" s="2"/>
    </row>
    <row r="20" spans="1:14" ht="15" customHeight="1">
      <c r="A20" s="52"/>
      <c r="B20" s="56"/>
      <c r="C20" s="53"/>
      <c r="D20" s="53"/>
      <c r="E20" s="54"/>
      <c r="F20" s="25"/>
      <c r="G20" s="25"/>
      <c r="H20" s="25"/>
      <c r="I20" s="25"/>
      <c r="J20" s="25"/>
      <c r="K20" s="55"/>
      <c r="L20" s="25"/>
      <c r="M20" s="70">
        <f t="shared" si="0"/>
        <v>0</v>
      </c>
      <c r="N20" s="2"/>
    </row>
    <row r="21" spans="1:14" ht="15" customHeight="1">
      <c r="A21" s="52"/>
      <c r="B21" s="56"/>
      <c r="C21" s="53"/>
      <c r="D21" s="53"/>
      <c r="E21" s="54"/>
      <c r="F21" s="25"/>
      <c r="G21" s="25"/>
      <c r="H21" s="25"/>
      <c r="I21" s="25"/>
      <c r="J21" s="25"/>
      <c r="K21" s="55"/>
      <c r="L21" s="25"/>
      <c r="M21" s="70">
        <f t="shared" si="0"/>
        <v>0</v>
      </c>
      <c r="N21" s="2"/>
    </row>
    <row r="22" spans="1:14" ht="15" customHeight="1">
      <c r="A22" s="52"/>
      <c r="B22" s="56"/>
      <c r="C22" s="53"/>
      <c r="D22" s="53"/>
      <c r="E22" s="54"/>
      <c r="F22" s="25"/>
      <c r="G22" s="25"/>
      <c r="H22" s="25"/>
      <c r="I22" s="25"/>
      <c r="J22" s="25"/>
      <c r="K22" s="55"/>
      <c r="L22" s="25"/>
      <c r="M22" s="70">
        <f t="shared" si="0"/>
        <v>0</v>
      </c>
      <c r="N22" s="2"/>
    </row>
    <row r="23" spans="1:14" ht="15" customHeight="1">
      <c r="A23" s="52"/>
      <c r="B23" s="56"/>
      <c r="C23" s="53"/>
      <c r="D23" s="53"/>
      <c r="E23" s="54"/>
      <c r="F23" s="25"/>
      <c r="G23" s="25"/>
      <c r="H23" s="25"/>
      <c r="I23" s="25"/>
      <c r="J23" s="25"/>
      <c r="K23" s="55"/>
      <c r="L23" s="25"/>
      <c r="M23" s="70">
        <f t="shared" si="0"/>
        <v>0</v>
      </c>
      <c r="N23" s="2"/>
    </row>
    <row r="24" spans="1:14" ht="15" customHeight="1">
      <c r="A24" s="52"/>
      <c r="B24" s="56"/>
      <c r="C24" s="53"/>
      <c r="D24" s="53"/>
      <c r="E24" s="54"/>
      <c r="F24" s="25"/>
      <c r="G24" s="25"/>
      <c r="H24" s="25"/>
      <c r="I24" s="25"/>
      <c r="J24" s="25"/>
      <c r="K24" s="55"/>
      <c r="L24" s="25"/>
      <c r="M24" s="70">
        <f t="shared" si="0"/>
        <v>0</v>
      </c>
      <c r="N24" s="2"/>
    </row>
    <row r="25" spans="1:14" ht="15" customHeight="1">
      <c r="A25" s="52"/>
      <c r="B25" s="56"/>
      <c r="C25" s="53"/>
      <c r="D25" s="53"/>
      <c r="E25" s="54"/>
      <c r="F25" s="25"/>
      <c r="G25" s="25"/>
      <c r="H25" s="25"/>
      <c r="I25" s="25"/>
      <c r="J25" s="25"/>
      <c r="K25" s="55"/>
      <c r="L25" s="25"/>
      <c r="M25" s="70">
        <f t="shared" si="0"/>
        <v>0</v>
      </c>
      <c r="N25" s="2"/>
    </row>
    <row r="26" spans="1:14" ht="15" customHeight="1">
      <c r="A26" s="52"/>
      <c r="B26" s="56"/>
      <c r="C26" s="53"/>
      <c r="D26" s="53"/>
      <c r="E26" s="54"/>
      <c r="F26" s="25"/>
      <c r="G26" s="25"/>
      <c r="H26" s="25"/>
      <c r="I26" s="25"/>
      <c r="J26" s="25"/>
      <c r="K26" s="55"/>
      <c r="L26" s="25"/>
      <c r="M26" s="70">
        <f t="shared" si="0"/>
        <v>0</v>
      </c>
      <c r="N26" s="2"/>
    </row>
    <row r="27" spans="1:14" ht="15" customHeight="1">
      <c r="A27" s="57"/>
      <c r="B27" s="58"/>
      <c r="C27" s="59"/>
      <c r="D27" s="59"/>
      <c r="E27" s="60"/>
      <c r="F27" s="61"/>
      <c r="G27" s="61"/>
      <c r="H27" s="61"/>
      <c r="I27" s="61"/>
      <c r="J27" s="61"/>
      <c r="K27" s="62"/>
      <c r="L27" s="61"/>
      <c r="M27" s="70">
        <f t="shared" si="0"/>
        <v>0</v>
      </c>
      <c r="N27" s="2"/>
    </row>
    <row r="28" spans="1:14" ht="15" customHeight="1">
      <c r="A28" s="16"/>
      <c r="B28" s="16"/>
      <c r="C28" s="16"/>
      <c r="D28" s="16"/>
      <c r="E28" s="16"/>
      <c r="F28" s="71">
        <f>SUM(F14:F27)</f>
        <v>0</v>
      </c>
      <c r="G28" s="71">
        <f>SUM(G14:G27)</f>
        <v>0</v>
      </c>
      <c r="H28" s="71">
        <f>SUM(H14:H27)</f>
        <v>0</v>
      </c>
      <c r="I28" s="71">
        <f>SUM(I14:I27)</f>
        <v>0</v>
      </c>
      <c r="J28" s="71">
        <f>SUM(J14:J27)</f>
        <v>0</v>
      </c>
      <c r="K28" s="72"/>
      <c r="L28" s="71">
        <f>SUM(L14:L27)</f>
        <v>0</v>
      </c>
      <c r="M28" s="26"/>
      <c r="N28" s="2"/>
    </row>
    <row r="29" spans="1:14" ht="15" customHeight="1">
      <c r="A29" s="16"/>
      <c r="F29" s="27"/>
      <c r="G29" s="27"/>
      <c r="H29" s="27"/>
      <c r="I29" s="27"/>
      <c r="J29" s="16"/>
      <c r="K29" s="7"/>
      <c r="L29" s="10" t="s">
        <v>22</v>
      </c>
      <c r="M29" s="73">
        <f>SUM(M14:M27)</f>
        <v>127</v>
      </c>
      <c r="N29" s="2"/>
    </row>
    <row r="30" spans="1:14" ht="15" customHeight="1">
      <c r="A30" s="1"/>
      <c r="B30" s="39" t="s">
        <v>23</v>
      </c>
      <c r="C30" s="28" t="s">
        <v>28</v>
      </c>
      <c r="D30" s="40"/>
      <c r="E30" s="41"/>
      <c r="F30" s="1"/>
      <c r="G30" s="30"/>
      <c r="H30" s="30"/>
      <c r="I30" s="1"/>
      <c r="J30" s="32"/>
      <c r="K30" s="7"/>
      <c r="L30" s="10" t="s">
        <v>24</v>
      </c>
      <c r="M30" s="75">
        <f>Adelantos!C17</f>
        <v>200</v>
      </c>
      <c r="N30" s="2"/>
    </row>
    <row r="31" spans="1:14" ht="15" customHeight="1">
      <c r="A31" s="16"/>
      <c r="B31" s="42"/>
      <c r="C31" s="42"/>
      <c r="D31" s="15"/>
      <c r="E31" s="43"/>
      <c r="F31" s="1"/>
      <c r="G31" s="30"/>
      <c r="H31" s="27"/>
      <c r="I31" s="27"/>
      <c r="J31" s="27"/>
      <c r="K31" s="7"/>
      <c r="L31" s="10" t="s">
        <v>25</v>
      </c>
      <c r="M31" s="74">
        <f>(M29-M30)</f>
        <v>-73</v>
      </c>
      <c r="N31" s="2"/>
    </row>
    <row r="32" spans="1:14" ht="15" customHeight="1">
      <c r="A32" s="1"/>
      <c r="B32" s="42"/>
      <c r="C32" s="42"/>
      <c r="D32" s="15"/>
      <c r="E32" s="43"/>
      <c r="F32" s="1"/>
      <c r="G32" s="30"/>
      <c r="H32" s="1"/>
      <c r="I32" s="27"/>
      <c r="J32" s="1"/>
      <c r="K32" s="8"/>
      <c r="L32" s="8"/>
      <c r="M32" s="1"/>
      <c r="N32" s="2"/>
    </row>
    <row r="33" spans="1:14" ht="15" customHeight="1">
      <c r="A33" s="1"/>
      <c r="B33" s="44"/>
      <c r="C33" s="44"/>
      <c r="D33" s="14"/>
      <c r="E33" s="45"/>
      <c r="F33" s="1"/>
      <c r="G33" s="30"/>
      <c r="H33" s="1"/>
      <c r="I33" s="1"/>
      <c r="J33" s="67"/>
      <c r="K33" s="67"/>
      <c r="L33" s="67"/>
      <c r="M33" s="67"/>
      <c r="N33" s="2"/>
    </row>
    <row r="34" spans="1:14" ht="15" customHeight="1">
      <c r="A34" s="1"/>
      <c r="B34" s="28" t="s">
        <v>26</v>
      </c>
      <c r="C34" s="63" t="s">
        <v>31</v>
      </c>
      <c r="D34" s="29"/>
      <c r="E34" s="64"/>
      <c r="F34" s="1"/>
      <c r="G34" s="30"/>
      <c r="H34" s="35"/>
      <c r="I34" s="36" t="s">
        <v>27</v>
      </c>
      <c r="J34" s="37"/>
      <c r="K34" s="38"/>
      <c r="L34" s="38"/>
      <c r="M34" s="1"/>
      <c r="N34" s="2"/>
    </row>
    <row r="35" spans="1:14" ht="15" customHeight="1">
      <c r="A35" s="1"/>
      <c r="B35" s="33"/>
      <c r="C35" s="42"/>
      <c r="D35" s="15"/>
      <c r="E35" s="43"/>
      <c r="F35" s="1"/>
      <c r="G35" s="30"/>
      <c r="H35" s="31"/>
      <c r="I35" s="126"/>
      <c r="J35" s="126"/>
      <c r="K35" s="126"/>
      <c r="L35" s="126"/>
      <c r="M35" s="1"/>
      <c r="N35" s="2"/>
    </row>
    <row r="36" spans="1:14" ht="15" customHeight="1">
      <c r="A36" s="1"/>
      <c r="B36" s="33"/>
      <c r="C36" s="42"/>
      <c r="D36" s="15"/>
      <c r="E36" s="43"/>
      <c r="F36" s="1"/>
      <c r="G36" s="30"/>
      <c r="H36" s="31"/>
      <c r="I36" s="123"/>
      <c r="J36" s="123"/>
      <c r="K36" s="123"/>
      <c r="L36" s="123"/>
      <c r="M36" s="1"/>
      <c r="N36" s="2"/>
    </row>
    <row r="37" spans="1:14" ht="15" customHeight="1">
      <c r="A37" s="1"/>
      <c r="B37" s="34"/>
      <c r="C37" s="44"/>
      <c r="D37" s="14"/>
      <c r="E37" s="45"/>
      <c r="F37" s="1"/>
      <c r="G37" s="27"/>
      <c r="H37" s="31"/>
      <c r="I37" s="123"/>
      <c r="J37" s="123"/>
      <c r="K37" s="123"/>
      <c r="L37" s="123"/>
      <c r="M37" s="1"/>
      <c r="N37" s="2"/>
    </row>
    <row r="38" spans="1:14" ht="15" customHeight="1">
      <c r="A38" s="1"/>
      <c r="F38" s="1"/>
      <c r="G38" s="27"/>
      <c r="H38" s="31"/>
      <c r="I38" s="123"/>
      <c r="J38" s="123"/>
      <c r="K38" s="123"/>
      <c r="L38" s="123"/>
      <c r="M38" s="1"/>
      <c r="N38" s="2"/>
    </row>
    <row r="39" spans="1:14" ht="15" customHeight="1">
      <c r="A39" s="65" t="s">
        <v>32</v>
      </c>
      <c r="B39" s="66"/>
      <c r="C39" s="66"/>
      <c r="D39" s="66"/>
      <c r="E39" s="66"/>
      <c r="F39" s="65"/>
      <c r="G39" s="27"/>
      <c r="H39" s="31"/>
      <c r="I39" s="124"/>
      <c r="J39" s="124"/>
      <c r="K39" s="124"/>
      <c r="L39" s="124"/>
      <c r="M39" s="1"/>
      <c r="N39" s="2"/>
    </row>
    <row r="40" spans="1:14" ht="15" customHeight="1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2"/>
    </row>
    <row r="41" spans="1:14" ht="15" customHeight="1"/>
    <row r="42" spans="1:14" ht="15" customHeight="1"/>
    <row r="43" spans="1:14" ht="15" customHeight="1"/>
    <row r="44" spans="1:14" ht="15" customHeight="1"/>
    <row r="45" spans="1:14" ht="15" customHeight="1"/>
    <row r="46" spans="1:14" ht="15" customHeight="1"/>
    <row r="47" spans="1:14" ht="15" customHeight="1"/>
    <row r="48" spans="1:14" ht="15" customHeight="1"/>
  </sheetData>
  <mergeCells count="13">
    <mergeCell ref="I37:L37"/>
    <mergeCell ref="I38:L38"/>
    <mergeCell ref="I39:L39"/>
    <mergeCell ref="A40:M40"/>
    <mergeCell ref="I35:L35"/>
    <mergeCell ref="I36:L36"/>
    <mergeCell ref="A2:M3"/>
    <mergeCell ref="B5:I5"/>
    <mergeCell ref="I9:J9"/>
    <mergeCell ref="I10:J10"/>
    <mergeCell ref="C12:D12"/>
    <mergeCell ref="J12:K12"/>
    <mergeCell ref="B6:I6"/>
  </mergeCells>
  <dataValidations count="1">
    <dataValidation type="list" allowBlank="1" showInputMessage="1" showErrorMessage="1" sqref="H9">
      <formula1>Coordinadors</formula1>
    </dataValidation>
  </dataValidations>
  <pageMargins left="0" right="0" top="0" bottom="0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6:I12"/>
  <sheetViews>
    <sheetView workbookViewId="0">
      <selection activeCell="I20" sqref="I20"/>
    </sheetView>
  </sheetViews>
  <sheetFormatPr baseColWidth="10" defaultRowHeight="15"/>
  <sheetData>
    <row r="6" spans="3:9">
      <c r="C6" t="s">
        <v>33</v>
      </c>
      <c r="F6">
        <v>867</v>
      </c>
      <c r="I6" t="s">
        <v>50</v>
      </c>
    </row>
    <row r="7" spans="3:9">
      <c r="C7" t="s">
        <v>34</v>
      </c>
      <c r="F7">
        <v>10588</v>
      </c>
      <c r="I7" t="s">
        <v>51</v>
      </c>
    </row>
    <row r="8" spans="3:9">
      <c r="C8" t="s">
        <v>35</v>
      </c>
      <c r="F8">
        <v>9232</v>
      </c>
      <c r="I8" t="s">
        <v>52</v>
      </c>
    </row>
    <row r="9" spans="3:9">
      <c r="C9" t="s">
        <v>36</v>
      </c>
      <c r="F9">
        <v>9393</v>
      </c>
      <c r="I9" t="s">
        <v>53</v>
      </c>
    </row>
    <row r="10" spans="3:9">
      <c r="C10" t="s">
        <v>37</v>
      </c>
      <c r="F10">
        <v>9237</v>
      </c>
    </row>
    <row r="11" spans="3:9">
      <c r="C11" t="s">
        <v>38</v>
      </c>
      <c r="F11">
        <v>766</v>
      </c>
    </row>
    <row r="12" spans="3:9">
      <c r="C12" t="s">
        <v>39</v>
      </c>
      <c r="F12">
        <v>839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I5:I11"/>
  <sheetViews>
    <sheetView workbookViewId="0">
      <selection activeCell="I11" sqref="I11"/>
    </sheetView>
  </sheetViews>
  <sheetFormatPr baseColWidth="10" defaultRowHeight="15"/>
  <sheetData>
    <row r="5" spans="9:9">
      <c r="I5" t="str">
        <f>Adelantos!E10</f>
        <v>Huesca</v>
      </c>
    </row>
    <row r="11" spans="9:9">
      <c r="I11" t="str">
        <f>Adelantos!E10</f>
        <v>Huesca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Adelantos</vt:lpstr>
      <vt:lpstr>Gastos</vt:lpstr>
      <vt:lpstr>Hoja2</vt:lpstr>
      <vt:lpstr>Hoja3</vt:lpstr>
      <vt:lpstr>Adelantos!Área_de_impresión</vt:lpstr>
      <vt:lpstr>Coordinadors</vt:lpstr>
      <vt:lpstr>Trasladistas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636</dc:creator>
  <cp:lastModifiedBy>GERARD.VIRGOS</cp:lastModifiedBy>
  <cp:lastPrinted>2014-07-17T08:37:14Z</cp:lastPrinted>
  <dcterms:created xsi:type="dcterms:W3CDTF">2014-07-17T08:22:46Z</dcterms:created>
  <dcterms:modified xsi:type="dcterms:W3CDTF">2014-08-28T12:30:27Z</dcterms:modified>
</cp:coreProperties>
</file>